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9"/>
  <workbookPr codeName="ThisWorkbook" defaultThemeVersion="124226"/>
  <mc:AlternateContent xmlns:mc="http://schemas.openxmlformats.org/markup-compatibility/2006">
    <mc:Choice Requires="x15">
      <x15ac:absPath xmlns:x15ac="http://schemas.microsoft.com/office/spreadsheetml/2010/11/ac" url="https://aerocivil-my.sharepoint.com/personal/david_vija_aerocivil_gov_co/Documents/Desktop/DAVS/GESTIÓN HUMANA/SG_TALENTO HUMANO/FORMATOS/GRUPO DE BIENESTAR Y DESARROLLO HUMANO/PIC/VERSION FINAL/"/>
    </mc:Choice>
  </mc:AlternateContent>
  <xr:revisionPtr revIDLastSave="4" documentId="13_ncr:1_{4302A216-ECF3-4110-8588-38D4E592B6D7}" xr6:coauthVersionLast="47" xr6:coauthVersionMax="47" xr10:uidLastSave="{06BFF0C0-F54F-4429-B460-2A42E421E9E0}"/>
  <bookViews>
    <workbookView xWindow="-120" yWindow="-120" windowWidth="20730" windowHeight="11040" tabRatio="880" xr2:uid="{00000000-000D-0000-FFFF-FFFF00000000}"/>
  </bookViews>
  <sheets>
    <sheet name="PIC 2022" sheetId="1" r:id="rId1"/>
    <sheet name="VALORES" sheetId="27" r:id="rId2"/>
    <sheet name="CONSOLIDADO" sheetId="26" state="hidden" r:id="rId3"/>
  </sheets>
  <externalReferences>
    <externalReference r:id="rId4"/>
    <externalReference r:id="rId5"/>
    <externalReference r:id="rId6"/>
    <externalReference r:id="rId7"/>
    <externalReference r:id="rId8"/>
  </externalReferences>
  <definedNames>
    <definedName name="_______________car234" localSheetId="2">#REF!</definedName>
    <definedName name="_______________car234">#REF!</definedName>
    <definedName name="______________car234" localSheetId="2">#REF!</definedName>
    <definedName name="______________car234">#REF!</definedName>
    <definedName name="_____________car234" localSheetId="2">#REF!</definedName>
    <definedName name="_____________car234">#REF!</definedName>
    <definedName name="____________car234" localSheetId="2">#REF!</definedName>
    <definedName name="____________car234">#REF!</definedName>
    <definedName name="___________car234" localSheetId="2">#REF!</definedName>
    <definedName name="___________car234">#REF!</definedName>
    <definedName name="__________car234" localSheetId="2">#REF!</definedName>
    <definedName name="__________car234">#REF!</definedName>
    <definedName name="_________car234" localSheetId="2">#REF!</definedName>
    <definedName name="_________car234">#REF!</definedName>
    <definedName name="________car234" localSheetId="2">#REF!</definedName>
    <definedName name="________car234">#REF!</definedName>
    <definedName name="_______car234" localSheetId="2">#REF!</definedName>
    <definedName name="_______car234">#REF!</definedName>
    <definedName name="______car234" localSheetId="2">#REF!</definedName>
    <definedName name="______car234">#REF!</definedName>
    <definedName name="_____car234" localSheetId="2">#REF!</definedName>
    <definedName name="_____car234">#REF!</definedName>
    <definedName name="____car234" localSheetId="2">#REF!</definedName>
    <definedName name="____car234">#REF!</definedName>
    <definedName name="___CAR0124" localSheetId="2">#REF!</definedName>
    <definedName name="___CAR0124">#REF!</definedName>
    <definedName name="___car234" localSheetId="2">#REF!</definedName>
    <definedName name="___car234">#REF!</definedName>
    <definedName name="__CAR0124" localSheetId="2">#REF!</definedName>
    <definedName name="__CAR0124">#REF!</definedName>
    <definedName name="__car234" localSheetId="2">#REF!</definedName>
    <definedName name="__car234">#REF!</definedName>
    <definedName name="__CER34" localSheetId="2">#REF!</definedName>
    <definedName name="__CER34">#REF!</definedName>
    <definedName name="_CAR0124" localSheetId="2">#REF!</definedName>
    <definedName name="_CAR0124">#REF!</definedName>
    <definedName name="_car234" localSheetId="2">#REF!</definedName>
    <definedName name="_car234">#REF!</definedName>
    <definedName name="_CER34" localSheetId="2">#REF!</definedName>
    <definedName name="_CER34">#REF!</definedName>
    <definedName name="_xlnm._FilterDatabase" localSheetId="0" hidden="1">'PIC 2022'!$A$5:$AM$6</definedName>
    <definedName name="AAA" localSheetId="2">#REF!</definedName>
    <definedName name="AAA">#REF!</definedName>
    <definedName name="AAAA123" localSheetId="2">#REF!</definedName>
    <definedName name="AAAA123">#REF!</definedName>
    <definedName name="aaaaa123" localSheetId="2">#REF!</definedName>
    <definedName name="aaaaa123">#REF!</definedName>
    <definedName name="AAAAAAAA" localSheetId="2">#REF!</definedName>
    <definedName name="AAAAAAAA">#REF!</definedName>
    <definedName name="Agregado">[1]Listas!$E$4:$E$5</definedName>
    <definedName name="Alias">[1]Listas!$F$3:$F$68</definedName>
    <definedName name="_xlnm.Print_Area" localSheetId="2">CONSOLIDADO!$B$2:$S$48</definedName>
    <definedName name="ASD" localSheetId="2">#REF!</definedName>
    <definedName name="ASD">#REF!</definedName>
    <definedName name="Basica" localSheetId="2">#REF!</definedName>
    <definedName name="Basica">#REF!</definedName>
    <definedName name="bb" localSheetId="2">#REF!</definedName>
    <definedName name="bb">#REF!</definedName>
    <definedName name="BBB" localSheetId="2">#REF!</definedName>
    <definedName name="BBB">#REF!</definedName>
    <definedName name="BBBB" localSheetId="2">#REF!</definedName>
    <definedName name="BBBB">#REF!</definedName>
    <definedName name="bbbbb" localSheetId="2">#REF!</definedName>
    <definedName name="bbbbb">#REF!</definedName>
    <definedName name="bbbbbb">[2]Listas!$D$4:$D$9</definedName>
    <definedName name="bbbbbbb">[2]Listas!$D$4:$D$9</definedName>
    <definedName name="BBBBBBB11" localSheetId="2">#REF!</definedName>
    <definedName name="BBBBBBB11">#REF!</definedName>
    <definedName name="brglllmb" localSheetId="2">#REF!</definedName>
    <definedName name="brglllmb">#REF!</definedName>
    <definedName name="CAPITAL">[1]Listas!$I$4:$I$8</definedName>
    <definedName name="carl" localSheetId="2">#REF!</definedName>
    <definedName name="carl">#REF!</definedName>
    <definedName name="Categorias">[1]Listas!$D$4:$D$9</definedName>
    <definedName name="CCC" localSheetId="2">#REF!</definedName>
    <definedName name="CCC">#REF!</definedName>
    <definedName name="CCCC" localSheetId="2">#REF!</definedName>
    <definedName name="CCCC">#REF!</definedName>
    <definedName name="cccccccc" localSheetId="2">#REF!</definedName>
    <definedName name="cccccccc">#REF!</definedName>
    <definedName name="cla" localSheetId="2">#REF!</definedName>
    <definedName name="cla">#REF!</definedName>
    <definedName name="Concepto" localSheetId="2">#REF!</definedName>
    <definedName name="Concepto">#REF!</definedName>
    <definedName name="CVDF" localSheetId="2">#REF!</definedName>
    <definedName name="CVDF">#REF!</definedName>
    <definedName name="DDDD" localSheetId="2">#REF!</definedName>
    <definedName name="DDDD">#REF!</definedName>
    <definedName name="ddddd" localSheetId="2">#REF!</definedName>
    <definedName name="ddddd">#REF!</definedName>
    <definedName name="DDDDDDDD" localSheetId="2">#REF!</definedName>
    <definedName name="DDDDDDDD">#REF!</definedName>
    <definedName name="DDDDDDDDDD" localSheetId="2">#REF!</definedName>
    <definedName name="DDDDDDDDDD">#REF!</definedName>
    <definedName name="DDFDF" localSheetId="2">#REF!</definedName>
    <definedName name="DDFDF">#REF!</definedName>
    <definedName name="DE" localSheetId="2">#REF!</definedName>
    <definedName name="DE">#REF!</definedName>
    <definedName name="dfh" localSheetId="2">#REF!</definedName>
    <definedName name="dfh">#REF!</definedName>
    <definedName name="DGHDG" localSheetId="2">#REF!</definedName>
    <definedName name="DGHDG">#REF!</definedName>
    <definedName name="DGHFGGHJ">'[3]Prog y Sub MGMP'!$C$2:$C$63</definedName>
    <definedName name="DGHG" localSheetId="2">#REF!</definedName>
    <definedName name="DGHG">#REF!</definedName>
    <definedName name="DHDGHFG" localSheetId="2">#REF!</definedName>
    <definedName name="DHDGHFG">#REF!</definedName>
    <definedName name="DHDGHGHGF" localSheetId="2">#REF!</definedName>
    <definedName name="DHDGHGHGF">#REF!</definedName>
    <definedName name="DHFGHF" localSheetId="2">#REF!</definedName>
    <definedName name="DHFGHF">#REF!</definedName>
    <definedName name="eje">#REF!</definedName>
    <definedName name="elvi1947">[1]Listas!$B$4:$B$97</definedName>
    <definedName name="Entidad">[1]Listas!$B$4:$B$97</definedName>
    <definedName name="ESTRATEGIAPND">[1]Listas!$P$4:$P$29</definedName>
    <definedName name="FDGDFG" localSheetId="2">#REF!</definedName>
    <definedName name="FDGDFG">#REF!</definedName>
    <definedName name="FDI" localSheetId="2">#REF!</definedName>
    <definedName name="FDI">#REF!</definedName>
    <definedName name="FFFFF" localSheetId="2">#REF!</definedName>
    <definedName name="FFFFF">#REF!</definedName>
    <definedName name="fffffr" localSheetId="2">#REF!</definedName>
    <definedName name="fffffr">#REF!</definedName>
    <definedName name="FGHDFGHDF" localSheetId="2">#REF!</definedName>
    <definedName name="FGHDFGHDF">#REF!</definedName>
    <definedName name="Fuentes">[1]Listas!$C$4:$C$11</definedName>
    <definedName name="gali" localSheetId="2">#REF!</definedName>
    <definedName name="gali">#REF!</definedName>
    <definedName name="gali1234" localSheetId="2">#REF!</definedName>
    <definedName name="gali1234">#REF!</definedName>
    <definedName name="GDF" localSheetId="2">#REF!</definedName>
    <definedName name="GDF">#REF!</definedName>
    <definedName name="gdfh" localSheetId="2">#REF!</definedName>
    <definedName name="gdfh">#REF!</definedName>
    <definedName name="GDJHFGJHFGJ">'[3]Prog y Sub MGMP'!$B$2:$B$86</definedName>
    <definedName name="Generales" localSheetId="2">#REF!</definedName>
    <definedName name="Generales">#REF!</definedName>
    <definedName name="GGGG" localSheetId="2">#REF!</definedName>
    <definedName name="GGGG">#REF!</definedName>
    <definedName name="gp" localSheetId="2">#REF!</definedName>
    <definedName name="gp">#REF!</definedName>
    <definedName name="HACIENDA">[1]Listas!$J$4:$J$40</definedName>
    <definedName name="hhhhhhhhhh" localSheetId="2">#REF!</definedName>
    <definedName name="hhhhhhhhhh">#REF!</definedName>
    <definedName name="hoja5" localSheetId="2">#REF!</definedName>
    <definedName name="hoja5">#REF!</definedName>
    <definedName name="HojaProg" localSheetId="2">#REF!</definedName>
    <definedName name="HojaProg">#REF!</definedName>
    <definedName name="IN" localSheetId="2">#REF!</definedName>
    <definedName name="IN">#REF!</definedName>
    <definedName name="Indice" localSheetId="2">#REF!</definedName>
    <definedName name="Indice">#REF!</definedName>
    <definedName name="Indice2">[4]Indice_Cod!$D$6:$E$224</definedName>
    <definedName name="INV" localSheetId="2">#REF!</definedName>
    <definedName name="INV">#REF!</definedName>
    <definedName name="ivan" localSheetId="2">#REF!</definedName>
    <definedName name="ivan">#REF!</definedName>
    <definedName name="jjjjjj">[2]Listas!$D$4:$D$9</definedName>
    <definedName name="jjjjjjjjj" localSheetId="2">#REF!</definedName>
    <definedName name="jjjjjjjjj">#REF!</definedName>
    <definedName name="JKHFJHK" localSheetId="2">#REF!</definedName>
    <definedName name="JKHFJHK">#REF!</definedName>
    <definedName name="jose1" localSheetId="2">#REF!</definedName>
    <definedName name="jose1">#REF!</definedName>
    <definedName name="JOSE4528" localSheetId="2">#REF!</definedName>
    <definedName name="JOSE4528">#REF!</definedName>
    <definedName name="josema12">[2]Listas!$D$4:$D$9</definedName>
    <definedName name="josemana" localSheetId="2">#REF!</definedName>
    <definedName name="josemana">#REF!</definedName>
    <definedName name="josemm">[1]Listas!$D$4:$D$9</definedName>
    <definedName name="JTYSD" localSheetId="2">#REF!</definedName>
    <definedName name="JTYSD">#REF!</definedName>
    <definedName name="KJHFG" localSheetId="2">#REF!</definedName>
    <definedName name="KJHFG">#REF!</definedName>
    <definedName name="KKK">[2]Listas!$C$4:$C$11</definedName>
    <definedName name="KKKKKKK" localSheetId="2">#REF!</definedName>
    <definedName name="KKKKKKK">#REF!</definedName>
    <definedName name="KKKKKKKK">[2]Listas!$B$4:$B$97</definedName>
    <definedName name="llllll23" localSheetId="2">#REF!</definedName>
    <definedName name="llllll23">#REF!</definedName>
    <definedName name="luis" localSheetId="2">#REF!</definedName>
    <definedName name="luis">#REF!</definedName>
    <definedName name="maria">[2]Listas!$E$4:$E$5</definedName>
    <definedName name="Mensaje">[1]Listas!$H$4:$H$7</definedName>
    <definedName name="mmmmm" localSheetId="2">#REF!</definedName>
    <definedName name="mmmmm">#REF!</definedName>
    <definedName name="mmmmmm" localSheetId="2">#REF!</definedName>
    <definedName name="mmmmmm">#REF!</definedName>
    <definedName name="mmmmmmjj" localSheetId="2">#REF!</definedName>
    <definedName name="mmmmmmjj">#REF!</definedName>
    <definedName name="mmmmmmm">[2]Listas!$D$4:$D$9</definedName>
    <definedName name="MMMMMMMM" localSheetId="2">#REF!</definedName>
    <definedName name="MMMMMMMM">#REF!</definedName>
    <definedName name="MMMMMMMMMM">[2]Listas!$E$4:$E$5</definedName>
    <definedName name="no">[2]Listas!$C$4:$C$11</definedName>
    <definedName name="ñññññ" localSheetId="2">#REF!</definedName>
    <definedName name="ñññññ">#REF!</definedName>
    <definedName name="ññññññ" localSheetId="2">#REF!</definedName>
    <definedName name="ññññññ">#REF!</definedName>
    <definedName name="ñññññññ" localSheetId="2">#REF!</definedName>
    <definedName name="ñññññññ">#REF!</definedName>
    <definedName name="objetivospnd">[1]Listas!$O$4:$O$10</definedName>
    <definedName name="ooooooo" localSheetId="2">#REF!</definedName>
    <definedName name="ooooooo">#REF!</definedName>
    <definedName name="OTROS">[5]Datos!$A$31:$A$34</definedName>
    <definedName name="paraco40" localSheetId="2">#REF!</definedName>
    <definedName name="paraco40">#REF!</definedName>
    <definedName name="parate30">[2]Listas!$B$4:$B$97</definedName>
    <definedName name="parate40">[2]Listas!$C$4:$C$11</definedName>
    <definedName name="pppppp">[1]Listas!$B$4:$B$97</definedName>
    <definedName name="Print_Area" localSheetId="2">#REF!</definedName>
    <definedName name="Print_Area">#REF!</definedName>
    <definedName name="Print_Titles">#N/A</definedName>
    <definedName name="programa">'[3]Prog y Sub MGMP'!$B$2:$B$86</definedName>
    <definedName name="qqqqqqqq">[2]Listas!$C$4:$C$11</definedName>
    <definedName name="Respuestas" localSheetId="2">#REF!</definedName>
    <definedName name="Respuestas">#REF!</definedName>
    <definedName name="RFGAERGER" localSheetId="2">#REF!</definedName>
    <definedName name="RFGAERGER">#REF!</definedName>
    <definedName name="rrrrrr" localSheetId="2">#REF!</definedName>
    <definedName name="rrrrrr">#REF!</definedName>
    <definedName name="SDAFGARGDFG" localSheetId="2">#REF!</definedName>
    <definedName name="SDAFGARGDFG">#REF!</definedName>
    <definedName name="Sector">[1]Listas!$A$4:$A$17</definedName>
    <definedName name="sectoresagregados">[1]Listas!$R$4:$R$11</definedName>
    <definedName name="SG" localSheetId="2">#REF!</definedName>
    <definedName name="SG">#REF!</definedName>
    <definedName name="ssssssss">[2]Listas!$B$4:$B$97</definedName>
    <definedName name="subprograma">'[3]Prog y Sub MGMP'!$C$2:$C$63</definedName>
    <definedName name="Tipo_Credito" localSheetId="2">#REF!</definedName>
    <definedName name="Tipo_Credito">#REF!</definedName>
    <definedName name="TRYTRY" localSheetId="2">#REF!</definedName>
    <definedName name="TRYTRY">#REF!</definedName>
    <definedName name="TTTTTTT" localSheetId="2">#REF!</definedName>
    <definedName name="TTTTTTT">#REF!</definedName>
    <definedName name="ttttttttt56" localSheetId="2">#REF!</definedName>
    <definedName name="ttttttttt56">#REF!</definedName>
    <definedName name="uhuhuhuh">[2]Listas!$B$4:$B$97</definedName>
    <definedName name="vart">[2]Listas!$B$4:$B$97</definedName>
    <definedName name="vvv" localSheetId="2">#REF!</definedName>
    <definedName name="vvv">#REF!</definedName>
    <definedName name="VVVV" localSheetId="2">#REF!</definedName>
    <definedName name="VVVV">#REF!</definedName>
    <definedName name="wwwww" localSheetId="2">#REF!</definedName>
    <definedName name="wwwww">#REF!</definedName>
    <definedName name="wwwwwww8" localSheetId="2">#REF!</definedName>
    <definedName name="wwwwwww8">#REF!</definedName>
    <definedName name="wwwwwwww">[2]Listas!$C$4:$C$11</definedName>
    <definedName name="xcvfght">[2]Listas!$E$4:$E$5</definedName>
    <definedName name="XXXXXX">[2]Listas!$E$4:$E$5</definedName>
    <definedName name="yhyhyh" localSheetId="2">#REF!</definedName>
    <definedName name="yhyhyh">#REF!</definedName>
    <definedName name="yyyyyy">[1]Listas!$B$4:$B$97</definedName>
    <definedName name="YYYYYY50">[2]Listas!$E$4:$E$5</definedName>
    <definedName name="yyyyyyy">[2]Listas!$D$4:$D$9</definedName>
    <definedName name="yyyyyyy5" localSheetId="2">#REF!</definedName>
    <definedName name="yyyyyyy5">#REF!</definedName>
    <definedName name="yyyyyyyy" localSheetId="2">#REF!</definedName>
    <definedName name="yyyyyyyy">#REF!</definedName>
    <definedName name="zzzzzzzzzzzz4" localSheetId="2">#REF!</definedName>
    <definedName name="zzzzzzzzzzzz4">#REF!</definedName>
    <definedName name="zzzzzzzzzzzzzzzzzz" localSheetId="2">#REF!</definedName>
    <definedName name="zzzzzzzzzzzzzzzzzz">#REF!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O7" i="1" l="1"/>
  <c r="H238" i="1" l="1"/>
  <c r="I238" i="1"/>
  <c r="J238" i="1"/>
  <c r="M238" i="1"/>
  <c r="N238" i="1"/>
  <c r="H100" i="1"/>
  <c r="I100" i="1"/>
  <c r="J100" i="1"/>
  <c r="M100" i="1"/>
  <c r="N100" i="1"/>
  <c r="O172" i="1" l="1"/>
  <c r="O171" i="1"/>
  <c r="O106" i="1" l="1"/>
  <c r="O170" i="1" l="1"/>
  <c r="O169" i="1"/>
  <c r="O15" i="1"/>
  <c r="O204" i="1" l="1"/>
  <c r="O229" i="1" l="1"/>
  <c r="O73" i="1" l="1"/>
  <c r="O130" i="1"/>
  <c r="O131" i="1"/>
  <c r="O223" i="1" l="1"/>
  <c r="D46" i="26"/>
  <c r="D47" i="26" s="1"/>
  <c r="O115" i="1"/>
  <c r="O135" i="1"/>
  <c r="O72" i="1" l="1"/>
  <c r="O128" i="1" l="1"/>
  <c r="O221" i="1" l="1"/>
  <c r="O114" i="1" l="1"/>
  <c r="O113" i="1" l="1"/>
  <c r="O112" i="1"/>
  <c r="O111" i="1"/>
  <c r="O186" i="1"/>
  <c r="O203" i="1"/>
  <c r="O202" i="1"/>
  <c r="O168" i="1" l="1"/>
  <c r="O127" i="1" l="1"/>
  <c r="O185" i="1" l="1"/>
  <c r="O136" i="1"/>
  <c r="O95" i="1"/>
  <c r="O94" i="1"/>
  <c r="O93" i="1"/>
  <c r="O90" i="1"/>
  <c r="O91" i="1"/>
  <c r="O201" i="1" l="1"/>
  <c r="O200" i="1"/>
  <c r="O166" i="1"/>
  <c r="O236" i="1"/>
  <c r="O235" i="1"/>
  <c r="O184" i="1"/>
  <c r="O71" i="1"/>
  <c r="O167" i="1" l="1"/>
  <c r="O205" i="1" l="1"/>
  <c r="O129" i="1"/>
  <c r="O165" i="1" l="1"/>
  <c r="O164" i="1"/>
  <c r="O183" i="1" l="1"/>
  <c r="H17" i="1" l="1"/>
  <c r="O14" i="1"/>
  <c r="O222" i="1"/>
  <c r="Q46" i="26" l="1"/>
  <c r="O74" i="1"/>
  <c r="R46" i="26" l="1"/>
  <c r="S46" i="26" s="1"/>
  <c r="O125" i="1"/>
  <c r="O13" i="1"/>
  <c r="O237" i="1"/>
  <c r="O234" i="1"/>
  <c r="O233" i="1"/>
  <c r="O238" i="1" l="1"/>
  <c r="O199" i="1"/>
  <c r="O163" i="1"/>
  <c r="O162" i="1"/>
  <c r="O230" i="1"/>
  <c r="O182" i="1" l="1"/>
  <c r="O181" i="1" l="1"/>
  <c r="O126" i="1"/>
  <c r="O161" i="1" l="1"/>
  <c r="O160" i="1" l="1"/>
  <c r="O124" i="1" l="1"/>
  <c r="O228" i="1" l="1"/>
  <c r="O159" i="1"/>
  <c r="O158" i="1"/>
  <c r="O123" i="1" l="1"/>
  <c r="O12" i="1" l="1"/>
  <c r="O11" i="1"/>
  <c r="O9" i="1" l="1"/>
  <c r="O10" i="1" l="1"/>
  <c r="O8" i="1"/>
  <c r="O58" i="1" l="1"/>
  <c r="O122" i="1"/>
  <c r="O121" i="1" l="1"/>
  <c r="O70" i="1" l="1"/>
  <c r="O220" i="1"/>
  <c r="O155" i="1"/>
  <c r="O156" i="1"/>
  <c r="O120" i="1"/>
  <c r="O227" i="1" l="1"/>
  <c r="O187" i="1" l="1"/>
  <c r="O180" i="1"/>
  <c r="O179" i="1"/>
  <c r="H189" i="1"/>
  <c r="O153" i="1"/>
  <c r="O157" i="1"/>
  <c r="O154" i="1"/>
  <c r="O152" i="1" l="1"/>
  <c r="O151" i="1"/>
  <c r="O150" i="1" l="1"/>
  <c r="O149" i="1"/>
  <c r="O147" i="1"/>
  <c r="O148" i="1" l="1"/>
  <c r="O145" i="1" l="1"/>
  <c r="O144" i="1" l="1"/>
  <c r="O105" i="1"/>
  <c r="N232" i="1" l="1"/>
  <c r="M232" i="1"/>
  <c r="J232" i="1"/>
  <c r="I232" i="1"/>
  <c r="N225" i="1"/>
  <c r="M225" i="1"/>
  <c r="Q44" i="26" s="1"/>
  <c r="J225" i="1"/>
  <c r="I225" i="1"/>
  <c r="N219" i="1"/>
  <c r="M219" i="1"/>
  <c r="Q43" i="26" s="1"/>
  <c r="J219" i="1"/>
  <c r="I219" i="1"/>
  <c r="N207" i="1"/>
  <c r="M207" i="1"/>
  <c r="Q40" i="26" s="1"/>
  <c r="M211" i="1"/>
  <c r="Q41" i="26" s="1"/>
  <c r="N211" i="1"/>
  <c r="N215" i="1"/>
  <c r="M215" i="1"/>
  <c r="Q42" i="26" s="1"/>
  <c r="J215" i="1"/>
  <c r="I215" i="1"/>
  <c r="N197" i="1"/>
  <c r="M197" i="1"/>
  <c r="Q39" i="26" s="1"/>
  <c r="J197" i="1"/>
  <c r="I197" i="1"/>
  <c r="H197" i="1"/>
  <c r="N193" i="1"/>
  <c r="M193" i="1"/>
  <c r="Q38" i="26" s="1"/>
  <c r="J193" i="1"/>
  <c r="I193" i="1"/>
  <c r="H193" i="1"/>
  <c r="N189" i="1"/>
  <c r="M189" i="1"/>
  <c r="Q37" i="26" s="1"/>
  <c r="J189" i="1"/>
  <c r="I189" i="1"/>
  <c r="N178" i="1"/>
  <c r="M178" i="1"/>
  <c r="Q36" i="26" s="1"/>
  <c r="J178" i="1"/>
  <c r="I178" i="1"/>
  <c r="H178" i="1"/>
  <c r="J117" i="1"/>
  <c r="I117" i="1"/>
  <c r="H117" i="1"/>
  <c r="N117" i="1"/>
  <c r="M117" i="1"/>
  <c r="Q31" i="26" s="1"/>
  <c r="N108" i="1"/>
  <c r="M108" i="1"/>
  <c r="Q30" i="26" s="1"/>
  <c r="J108" i="1"/>
  <c r="I108" i="1"/>
  <c r="H108" i="1"/>
  <c r="N104" i="1"/>
  <c r="M104" i="1"/>
  <c r="Q29" i="26" s="1"/>
  <c r="J104" i="1"/>
  <c r="I104" i="1"/>
  <c r="H104" i="1"/>
  <c r="Q28" i="26"/>
  <c r="O77" i="1"/>
  <c r="Q45" i="26" l="1"/>
  <c r="R43" i="26"/>
  <c r="S43" i="26" s="1"/>
  <c r="R28" i="26"/>
  <c r="S28" i="26" s="1"/>
  <c r="R29" i="26"/>
  <c r="S29" i="26" s="1"/>
  <c r="R30" i="26"/>
  <c r="S30" i="26" s="1"/>
  <c r="R36" i="26"/>
  <c r="S36" i="26" s="1"/>
  <c r="R44" i="26"/>
  <c r="S44" i="26" s="1"/>
  <c r="R31" i="26"/>
  <c r="S31" i="26" s="1"/>
  <c r="R42" i="26"/>
  <c r="S42" i="26" s="1"/>
  <c r="R40" i="26"/>
  <c r="S40" i="26" s="1"/>
  <c r="R37" i="26"/>
  <c r="S37" i="26" s="1"/>
  <c r="R38" i="26"/>
  <c r="S38" i="26" s="1"/>
  <c r="R39" i="26"/>
  <c r="S39" i="26" s="1"/>
  <c r="R41" i="26"/>
  <c r="S41" i="26" s="1"/>
  <c r="R45" i="26"/>
  <c r="H21" i="1"/>
  <c r="M65" i="1"/>
  <c r="Q19" i="26" s="1"/>
  <c r="N65" i="1"/>
  <c r="N61" i="1"/>
  <c r="M61" i="1"/>
  <c r="Q18" i="26" s="1"/>
  <c r="J61" i="1"/>
  <c r="J65" i="1"/>
  <c r="I65" i="1"/>
  <c r="H65" i="1"/>
  <c r="S45" i="26" l="1"/>
  <c r="R18" i="26"/>
  <c r="S18" i="26" s="1"/>
  <c r="R19" i="26"/>
  <c r="S19" i="26" s="1"/>
  <c r="O67" i="1"/>
  <c r="N57" i="1" l="1"/>
  <c r="M57" i="1"/>
  <c r="Q17" i="26" s="1"/>
  <c r="J57" i="1"/>
  <c r="I57" i="1"/>
  <c r="H57" i="1"/>
  <c r="I61" i="1"/>
  <c r="H61" i="1"/>
  <c r="H53" i="1"/>
  <c r="H49" i="1"/>
  <c r="H45" i="1"/>
  <c r="H41" i="1"/>
  <c r="H37" i="1"/>
  <c r="H33" i="1"/>
  <c r="H29" i="1"/>
  <c r="H25" i="1"/>
  <c r="N21" i="1"/>
  <c r="M21" i="1"/>
  <c r="Q8" i="26" s="1"/>
  <c r="J21" i="1"/>
  <c r="I21" i="1"/>
  <c r="N17" i="1"/>
  <c r="J211" i="1"/>
  <c r="I211" i="1"/>
  <c r="H211" i="1"/>
  <c r="H215" i="1"/>
  <c r="H219" i="1"/>
  <c r="H225" i="1"/>
  <c r="H232" i="1"/>
  <c r="O86" i="1"/>
  <c r="O69" i="1"/>
  <c r="O231" i="1"/>
  <c r="O226" i="1"/>
  <c r="O224" i="1"/>
  <c r="O218" i="1"/>
  <c r="O217" i="1"/>
  <c r="O216" i="1"/>
  <c r="O214" i="1"/>
  <c r="O213" i="1"/>
  <c r="O212" i="1"/>
  <c r="O210" i="1"/>
  <c r="O209" i="1"/>
  <c r="O208" i="1"/>
  <c r="O196" i="1"/>
  <c r="O195" i="1"/>
  <c r="O194" i="1"/>
  <c r="O192" i="1"/>
  <c r="O191" i="1"/>
  <c r="O190" i="1"/>
  <c r="O188" i="1"/>
  <c r="O177" i="1"/>
  <c r="O116" i="1"/>
  <c r="O110" i="1"/>
  <c r="O109" i="1"/>
  <c r="O107" i="1"/>
  <c r="O103" i="1"/>
  <c r="O102" i="1"/>
  <c r="O101" i="1"/>
  <c r="O99" i="1"/>
  <c r="O98" i="1"/>
  <c r="O97" i="1"/>
  <c r="O64" i="1"/>
  <c r="O63" i="1"/>
  <c r="O62" i="1"/>
  <c r="O60" i="1"/>
  <c r="O59" i="1"/>
  <c r="O56" i="1"/>
  <c r="O55" i="1"/>
  <c r="O54" i="1"/>
  <c r="O100" i="1" l="1"/>
  <c r="R17" i="26"/>
  <c r="S17" i="26" s="1"/>
  <c r="G17" i="26"/>
  <c r="H17" i="26" s="1"/>
  <c r="J17" i="26"/>
  <c r="K17" i="26" s="1"/>
  <c r="L17" i="26"/>
  <c r="M17" i="26" s="1"/>
  <c r="E17" i="26"/>
  <c r="R6" i="26"/>
  <c r="L39" i="26"/>
  <c r="M39" i="26" s="1"/>
  <c r="E39" i="26"/>
  <c r="J39" i="26"/>
  <c r="K39" i="26" s="1"/>
  <c r="G39" i="26"/>
  <c r="H39" i="26" s="1"/>
  <c r="E19" i="26"/>
  <c r="J19" i="26"/>
  <c r="K19" i="26" s="1"/>
  <c r="G19" i="26"/>
  <c r="H19" i="26" s="1"/>
  <c r="L19" i="26"/>
  <c r="M19" i="26" s="1"/>
  <c r="E28" i="26"/>
  <c r="L28" i="26"/>
  <c r="M28" i="26" s="1"/>
  <c r="J28" i="26"/>
  <c r="K28" i="26" s="1"/>
  <c r="G28" i="26"/>
  <c r="H28" i="26" s="1"/>
  <c r="L42" i="26"/>
  <c r="M42" i="26" s="1"/>
  <c r="G42" i="26"/>
  <c r="H42" i="26" s="1"/>
  <c r="E42" i="26"/>
  <c r="J42" i="26"/>
  <c r="K42" i="26" s="1"/>
  <c r="L29" i="26"/>
  <c r="M29" i="26" s="1"/>
  <c r="E29" i="26"/>
  <c r="J29" i="26"/>
  <c r="K29" i="26" s="1"/>
  <c r="G29" i="26"/>
  <c r="H29" i="26" s="1"/>
  <c r="G36" i="26"/>
  <c r="H36" i="26" s="1"/>
  <c r="L36" i="26"/>
  <c r="M36" i="26" s="1"/>
  <c r="E36" i="26"/>
  <c r="J36" i="26"/>
  <c r="K36" i="26" s="1"/>
  <c r="L38" i="26"/>
  <c r="M38" i="26" s="1"/>
  <c r="G38" i="26"/>
  <c r="H38" i="26" s="1"/>
  <c r="J38" i="26"/>
  <c r="K38" i="26" s="1"/>
  <c r="E38" i="26"/>
  <c r="J41" i="26"/>
  <c r="K41" i="26" s="1"/>
  <c r="L41" i="26"/>
  <c r="M41" i="26" s="1"/>
  <c r="G41" i="26"/>
  <c r="H41" i="26" s="1"/>
  <c r="E41" i="26"/>
  <c r="E43" i="26"/>
  <c r="J43" i="26"/>
  <c r="K43" i="26" s="1"/>
  <c r="L43" i="26"/>
  <c r="M43" i="26" s="1"/>
  <c r="G43" i="26"/>
  <c r="H43" i="26" s="1"/>
  <c r="R8" i="26"/>
  <c r="S8" i="26" s="1"/>
  <c r="O108" i="1"/>
  <c r="O178" i="1"/>
  <c r="O193" i="1"/>
  <c r="O211" i="1"/>
  <c r="O219" i="1"/>
  <c r="O232" i="1"/>
  <c r="O57" i="1"/>
  <c r="O65" i="1"/>
  <c r="O61" i="1"/>
  <c r="O104" i="1"/>
  <c r="O117" i="1"/>
  <c r="O189" i="1"/>
  <c r="O197" i="1"/>
  <c r="O215" i="1"/>
  <c r="O225" i="1"/>
  <c r="O78" i="1"/>
  <c r="O52" i="1"/>
  <c r="N43" i="26" l="1"/>
  <c r="O43" i="26" s="1"/>
  <c r="F43" i="26"/>
  <c r="I43" i="26" s="1"/>
  <c r="F28" i="26"/>
  <c r="I28" i="26" s="1"/>
  <c r="N28" i="26"/>
  <c r="O28" i="26" s="1"/>
  <c r="N39" i="26"/>
  <c r="O39" i="26" s="1"/>
  <c r="F39" i="26"/>
  <c r="I39" i="26" s="1"/>
  <c r="F17" i="26"/>
  <c r="I17" i="26" s="1"/>
  <c r="N17" i="26"/>
  <c r="O17" i="26" s="1"/>
  <c r="F38" i="26"/>
  <c r="I38" i="26" s="1"/>
  <c r="N38" i="26"/>
  <c r="O38" i="26" s="1"/>
  <c r="F19" i="26"/>
  <c r="I19" i="26" s="1"/>
  <c r="N19" i="26"/>
  <c r="O19" i="26" s="1"/>
  <c r="F36" i="26"/>
  <c r="I36" i="26" s="1"/>
  <c r="N36" i="26"/>
  <c r="O36" i="26" s="1"/>
  <c r="F42" i="26"/>
  <c r="I42" i="26" s="1"/>
  <c r="N42" i="26"/>
  <c r="O42" i="26" s="1"/>
  <c r="F41" i="26"/>
  <c r="I41" i="26" s="1"/>
  <c r="N41" i="26"/>
  <c r="O41" i="26" s="1"/>
  <c r="N29" i="26"/>
  <c r="O29" i="26" s="1"/>
  <c r="F29" i="26"/>
  <c r="I29" i="26" s="1"/>
  <c r="O31" i="1"/>
  <c r="O24" i="1"/>
  <c r="O23" i="1"/>
  <c r="O22" i="1"/>
  <c r="O20" i="1"/>
  <c r="O19" i="1"/>
  <c r="O18" i="1"/>
  <c r="J9" i="26" l="1"/>
  <c r="K9" i="26" s="1"/>
  <c r="G9" i="26"/>
  <c r="H9" i="26" s="1"/>
  <c r="E9" i="26"/>
  <c r="L9" i="26"/>
  <c r="M9" i="26" s="1"/>
  <c r="G8" i="26"/>
  <c r="H8" i="26" s="1"/>
  <c r="L8" i="26"/>
  <c r="M8" i="26" s="1"/>
  <c r="E8" i="26"/>
  <c r="J8" i="26"/>
  <c r="K8" i="26" s="1"/>
  <c r="O21" i="1"/>
  <c r="N8" i="26" l="1"/>
  <c r="O8" i="26" s="1"/>
  <c r="F8" i="26"/>
  <c r="I8" i="26" s="1"/>
  <c r="N9" i="26"/>
  <c r="O9" i="26" s="1"/>
  <c r="F9" i="26"/>
  <c r="I9" i="26" s="1"/>
  <c r="O83" i="1" l="1"/>
  <c r="O81" i="1" l="1"/>
  <c r="I37" i="1" l="1"/>
  <c r="O140" i="1" l="1"/>
  <c r="O40" i="1" l="1"/>
  <c r="O39" i="1"/>
  <c r="O82" i="1" l="1"/>
  <c r="O44" i="1" l="1"/>
  <c r="O38" i="1" l="1"/>
  <c r="O139" i="1"/>
  <c r="O46" i="1"/>
  <c r="I17" i="1"/>
  <c r="O32" i="1"/>
  <c r="O30" i="1"/>
  <c r="M37" i="1"/>
  <c r="Q12" i="26" s="1"/>
  <c r="M17" i="1"/>
  <c r="Q6" i="26" s="1"/>
  <c r="N37" i="1"/>
  <c r="J37" i="1"/>
  <c r="O36" i="1"/>
  <c r="O35" i="1"/>
  <c r="O34" i="1"/>
  <c r="O51" i="1"/>
  <c r="O50" i="1"/>
  <c r="O137" i="1"/>
  <c r="O16" i="1"/>
  <c r="J17" i="1"/>
  <c r="O118" i="1"/>
  <c r="O206" i="1"/>
  <c r="M33" i="1"/>
  <c r="Q11" i="26" s="1"/>
  <c r="N33" i="1"/>
  <c r="O42" i="1"/>
  <c r="O43" i="1"/>
  <c r="N41" i="1"/>
  <c r="N29" i="1"/>
  <c r="N25" i="1"/>
  <c r="J207" i="1"/>
  <c r="I207" i="1"/>
  <c r="H207" i="1"/>
  <c r="O198" i="1"/>
  <c r="N142" i="1"/>
  <c r="M142" i="1"/>
  <c r="Q34" i="26" s="1"/>
  <c r="J142" i="1"/>
  <c r="I142" i="1"/>
  <c r="H142" i="1"/>
  <c r="O141" i="1"/>
  <c r="N138" i="1"/>
  <c r="M138" i="1"/>
  <c r="Q33" i="26" s="1"/>
  <c r="J138" i="1"/>
  <c r="I138" i="1"/>
  <c r="H138" i="1"/>
  <c r="O134" i="1"/>
  <c r="N133" i="1"/>
  <c r="M133" i="1"/>
  <c r="Q32" i="26" s="1"/>
  <c r="J133" i="1"/>
  <c r="I133" i="1"/>
  <c r="H133" i="1"/>
  <c r="O132" i="1"/>
  <c r="O119" i="1"/>
  <c r="N174" i="1"/>
  <c r="M174" i="1"/>
  <c r="I174" i="1"/>
  <c r="H174" i="1"/>
  <c r="J174" i="1"/>
  <c r="O173" i="1"/>
  <c r="O146" i="1"/>
  <c r="O143" i="1"/>
  <c r="N96" i="1"/>
  <c r="M96" i="1"/>
  <c r="Q27" i="26" s="1"/>
  <c r="J96" i="1"/>
  <c r="I96" i="1"/>
  <c r="H96" i="1"/>
  <c r="N92" i="1"/>
  <c r="M92" i="1"/>
  <c r="Q26" i="26" s="1"/>
  <c r="J92" i="1"/>
  <c r="I92" i="1"/>
  <c r="H92" i="1"/>
  <c r="N88" i="1"/>
  <c r="M88" i="1"/>
  <c r="Q25" i="26" s="1"/>
  <c r="J88" i="1"/>
  <c r="I88" i="1"/>
  <c r="H88" i="1"/>
  <c r="O87" i="1"/>
  <c r="O85" i="1"/>
  <c r="N84" i="1"/>
  <c r="M84" i="1"/>
  <c r="Q24" i="26" s="1"/>
  <c r="J84" i="1"/>
  <c r="I84" i="1"/>
  <c r="H84" i="1"/>
  <c r="N80" i="1"/>
  <c r="M80" i="1"/>
  <c r="Q23" i="26" s="1"/>
  <c r="J80" i="1"/>
  <c r="I80" i="1"/>
  <c r="H80" i="1"/>
  <c r="O79" i="1"/>
  <c r="N76" i="1"/>
  <c r="M76" i="1"/>
  <c r="Q22" i="26" s="1"/>
  <c r="J76" i="1"/>
  <c r="I76" i="1"/>
  <c r="H76" i="1"/>
  <c r="O75" i="1"/>
  <c r="Q21" i="26"/>
  <c r="O68" i="1"/>
  <c r="N53" i="1"/>
  <c r="M53" i="1"/>
  <c r="Q16" i="26" s="1"/>
  <c r="J53" i="1"/>
  <c r="I53" i="1"/>
  <c r="N49" i="1"/>
  <c r="M49" i="1"/>
  <c r="Q15" i="26" s="1"/>
  <c r="J49" i="1"/>
  <c r="I49" i="1"/>
  <c r="O48" i="1"/>
  <c r="O47" i="1"/>
  <c r="N45" i="1"/>
  <c r="M45" i="1"/>
  <c r="Q14" i="26" s="1"/>
  <c r="J45" i="1"/>
  <c r="I45" i="1"/>
  <c r="M41" i="1"/>
  <c r="Q13" i="26" s="1"/>
  <c r="J41" i="1"/>
  <c r="I41" i="1"/>
  <c r="I33" i="1"/>
  <c r="J33" i="1"/>
  <c r="J29" i="1"/>
  <c r="I29" i="1"/>
  <c r="I25" i="1"/>
  <c r="J25" i="1"/>
  <c r="M29" i="1"/>
  <c r="Q10" i="26" s="1"/>
  <c r="O28" i="1"/>
  <c r="O27" i="1"/>
  <c r="O26" i="1"/>
  <c r="M25" i="1"/>
  <c r="Q9" i="26" s="1"/>
  <c r="I240" i="1" l="1"/>
  <c r="H240" i="1"/>
  <c r="Q35" i="26"/>
  <c r="M240" i="1"/>
  <c r="J240" i="1"/>
  <c r="N240" i="1"/>
  <c r="R27" i="26"/>
  <c r="S27" i="26" s="1"/>
  <c r="R13" i="26"/>
  <c r="S13" i="26" s="1"/>
  <c r="R12" i="26"/>
  <c r="S12" i="26" s="1"/>
  <c r="R14" i="26"/>
  <c r="S14" i="26" s="1"/>
  <c r="R16" i="26"/>
  <c r="S16" i="26" s="1"/>
  <c r="R35" i="26"/>
  <c r="R15" i="26"/>
  <c r="S15" i="26" s="1"/>
  <c r="R34" i="26"/>
  <c r="S34" i="26" s="1"/>
  <c r="R21" i="26"/>
  <c r="S21" i="26" s="1"/>
  <c r="G23" i="26"/>
  <c r="H23" i="26" s="1"/>
  <c r="L23" i="26"/>
  <c r="M23" i="26" s="1"/>
  <c r="J23" i="26"/>
  <c r="K23" i="26" s="1"/>
  <c r="E23" i="26"/>
  <c r="R11" i="26"/>
  <c r="S11" i="26" s="1"/>
  <c r="S6" i="26"/>
  <c r="Q47" i="26"/>
  <c r="R25" i="26"/>
  <c r="S25" i="26" s="1"/>
  <c r="R26" i="26"/>
  <c r="S26" i="26" s="1"/>
  <c r="J25" i="26"/>
  <c r="K25" i="26" s="1"/>
  <c r="G25" i="26"/>
  <c r="H25" i="26" s="1"/>
  <c r="L25" i="26"/>
  <c r="M25" i="26" s="1"/>
  <c r="E25" i="26"/>
  <c r="R22" i="26"/>
  <c r="S22" i="26" s="1"/>
  <c r="R32" i="26"/>
  <c r="S32" i="26" s="1"/>
  <c r="R10" i="26"/>
  <c r="S10" i="26" s="1"/>
  <c r="J21" i="26"/>
  <c r="K21" i="26" s="1"/>
  <c r="E21" i="26"/>
  <c r="G21" i="26"/>
  <c r="H21" i="26" s="1"/>
  <c r="L21" i="26"/>
  <c r="M21" i="26" s="1"/>
  <c r="R23" i="26"/>
  <c r="S23" i="26" s="1"/>
  <c r="R24" i="26"/>
  <c r="S24" i="26" s="1"/>
  <c r="R33" i="26"/>
  <c r="S33" i="26" s="1"/>
  <c r="R9" i="26"/>
  <c r="G10" i="26"/>
  <c r="H10" i="26" s="1"/>
  <c r="J10" i="26"/>
  <c r="K10" i="26" s="1"/>
  <c r="L10" i="26"/>
  <c r="M10" i="26" s="1"/>
  <c r="E10" i="26"/>
  <c r="L27" i="26"/>
  <c r="M27" i="26" s="1"/>
  <c r="G27" i="26"/>
  <c r="H27" i="26" s="1"/>
  <c r="E27" i="26"/>
  <c r="J27" i="26"/>
  <c r="K27" i="26" s="1"/>
  <c r="O138" i="1"/>
  <c r="O17" i="1"/>
  <c r="O207" i="1"/>
  <c r="O37" i="1"/>
  <c r="O25" i="1"/>
  <c r="O45" i="1"/>
  <c r="O88" i="1"/>
  <c r="O33" i="1"/>
  <c r="O92" i="1"/>
  <c r="O76" i="1"/>
  <c r="O29" i="1"/>
  <c r="O174" i="1"/>
  <c r="O142" i="1"/>
  <c r="O41" i="1"/>
  <c r="O53" i="1"/>
  <c r="O80" i="1"/>
  <c r="O96" i="1"/>
  <c r="O133" i="1"/>
  <c r="O84" i="1"/>
  <c r="O49" i="1"/>
  <c r="S35" i="26" l="1"/>
  <c r="O240" i="1"/>
  <c r="E34" i="26"/>
  <c r="J34" i="26"/>
  <c r="K34" i="26" s="1"/>
  <c r="G34" i="26"/>
  <c r="H34" i="26" s="1"/>
  <c r="L34" i="26"/>
  <c r="M34" i="26" s="1"/>
  <c r="E11" i="26"/>
  <c r="J11" i="26"/>
  <c r="K11" i="26" s="1"/>
  <c r="L11" i="26"/>
  <c r="M11" i="26" s="1"/>
  <c r="G11" i="26"/>
  <c r="H11" i="26" s="1"/>
  <c r="J26" i="26"/>
  <c r="K26" i="26" s="1"/>
  <c r="G26" i="26"/>
  <c r="H26" i="26" s="1"/>
  <c r="L26" i="26"/>
  <c r="M26" i="26" s="1"/>
  <c r="E26" i="26"/>
  <c r="N10" i="26"/>
  <c r="O10" i="26" s="1"/>
  <c r="F10" i="26"/>
  <c r="I10" i="26" s="1"/>
  <c r="S9" i="26"/>
  <c r="S47" i="26" s="1"/>
  <c r="R47" i="26"/>
  <c r="F25" i="26"/>
  <c r="I25" i="26" s="1"/>
  <c r="N25" i="26"/>
  <c r="O25" i="26" s="1"/>
  <c r="L13" i="26"/>
  <c r="M13" i="26" s="1"/>
  <c r="G13" i="26"/>
  <c r="H13" i="26" s="1"/>
  <c r="E13" i="26"/>
  <c r="J13" i="26"/>
  <c r="K13" i="26" s="1"/>
  <c r="F27" i="26"/>
  <c r="I27" i="26" s="1"/>
  <c r="N27" i="26"/>
  <c r="O27" i="26" s="1"/>
  <c r="F21" i="26"/>
  <c r="I21" i="26" s="1"/>
  <c r="N21" i="26"/>
  <c r="O21" i="26" s="1"/>
  <c r="J14" i="26"/>
  <c r="K14" i="26" s="1"/>
  <c r="G14" i="26"/>
  <c r="E14" i="26"/>
  <c r="F14" i="26" s="1"/>
  <c r="L14" i="26"/>
  <c r="M14" i="26" s="1"/>
  <c r="L15" i="26"/>
  <c r="M15" i="26" s="1"/>
  <c r="E15" i="26"/>
  <c r="J15" i="26"/>
  <c r="K15" i="26" s="1"/>
  <c r="G15" i="26"/>
  <c r="H15" i="26" s="1"/>
  <c r="G24" i="26"/>
  <c r="H24" i="26" s="1"/>
  <c r="J24" i="26"/>
  <c r="K24" i="26" s="1"/>
  <c r="L24" i="26"/>
  <c r="M24" i="26" s="1"/>
  <c r="E24" i="26"/>
  <c r="G12" i="26"/>
  <c r="H12" i="26" s="1"/>
  <c r="E12" i="26"/>
  <c r="L12" i="26"/>
  <c r="M12" i="26" s="1"/>
  <c r="J12" i="26"/>
  <c r="K12" i="26" s="1"/>
  <c r="J16" i="26"/>
  <c r="K16" i="26" s="1"/>
  <c r="E16" i="26"/>
  <c r="L16" i="26"/>
  <c r="M16" i="26" s="1"/>
  <c r="G16" i="26"/>
  <c r="H16" i="26" s="1"/>
  <c r="F23" i="26"/>
  <c r="I23" i="26" s="1"/>
  <c r="N23" i="26"/>
  <c r="O23" i="26" s="1"/>
  <c r="L6" i="26"/>
  <c r="G6" i="26"/>
  <c r="E6" i="26"/>
  <c r="J6" i="26"/>
  <c r="L32" i="26"/>
  <c r="M32" i="26" s="1"/>
  <c r="J32" i="26"/>
  <c r="K32" i="26" s="1"/>
  <c r="E32" i="26"/>
  <c r="G32" i="26"/>
  <c r="H32" i="26" s="1"/>
  <c r="J37" i="26"/>
  <c r="K37" i="26" s="1"/>
  <c r="G37" i="26"/>
  <c r="H37" i="26" s="1"/>
  <c r="E37" i="26"/>
  <c r="L37" i="26"/>
  <c r="M37" i="26" s="1"/>
  <c r="G22" i="26"/>
  <c r="H22" i="26" s="1"/>
  <c r="J22" i="26"/>
  <c r="K22" i="26" s="1"/>
  <c r="L22" i="26"/>
  <c r="M22" i="26" s="1"/>
  <c r="E22" i="26"/>
  <c r="G46" i="26"/>
  <c r="H46" i="26" s="1"/>
  <c r="E46" i="26"/>
  <c r="J46" i="26"/>
  <c r="K46" i="26" s="1"/>
  <c r="L46" i="26"/>
  <c r="M46" i="26" s="1"/>
  <c r="J35" i="26"/>
  <c r="K35" i="26" s="1"/>
  <c r="L35" i="26"/>
  <c r="M35" i="26" s="1"/>
  <c r="G35" i="26"/>
  <c r="H35" i="26" s="1"/>
  <c r="E35" i="26"/>
  <c r="J45" i="26"/>
  <c r="K45" i="26" s="1"/>
  <c r="L45" i="26"/>
  <c r="M45" i="26" s="1"/>
  <c r="G45" i="26"/>
  <c r="H45" i="26" s="1"/>
  <c r="E45" i="26"/>
  <c r="L44" i="26"/>
  <c r="M44" i="26" s="1"/>
  <c r="G44" i="26"/>
  <c r="H44" i="26" s="1"/>
  <c r="J44" i="26"/>
  <c r="K44" i="26" s="1"/>
  <c r="E44" i="26"/>
  <c r="E18" i="26"/>
  <c r="L18" i="26"/>
  <c r="M18" i="26" s="1"/>
  <c r="J18" i="26"/>
  <c r="K18" i="26" s="1"/>
  <c r="G18" i="26"/>
  <c r="H18" i="26" s="1"/>
  <c r="J33" i="26"/>
  <c r="K33" i="26" s="1"/>
  <c r="L33" i="26"/>
  <c r="M33" i="26" s="1"/>
  <c r="G33" i="26"/>
  <c r="H33" i="26" s="1"/>
  <c r="E33" i="26"/>
  <c r="J31" i="26"/>
  <c r="K31" i="26" s="1"/>
  <c r="G31" i="26"/>
  <c r="H31" i="26" s="1"/>
  <c r="L31" i="26"/>
  <c r="M31" i="26" s="1"/>
  <c r="E31" i="26"/>
  <c r="L40" i="26"/>
  <c r="M40" i="26" s="1"/>
  <c r="J40" i="26"/>
  <c r="K40" i="26" s="1"/>
  <c r="E40" i="26"/>
  <c r="G40" i="26"/>
  <c r="H40" i="26" s="1"/>
  <c r="L30" i="26"/>
  <c r="M30" i="26" s="1"/>
  <c r="G30" i="26"/>
  <c r="H30" i="26" s="1"/>
  <c r="E30" i="26"/>
  <c r="J30" i="26"/>
  <c r="K30" i="26" s="1"/>
  <c r="H242" i="1"/>
  <c r="F24" i="26" l="1"/>
  <c r="I24" i="26" s="1"/>
  <c r="N24" i="26"/>
  <c r="O24" i="26" s="1"/>
  <c r="F26" i="26"/>
  <c r="I26" i="26" s="1"/>
  <c r="N26" i="26"/>
  <c r="O26" i="26" s="1"/>
  <c r="F16" i="26"/>
  <c r="I16" i="26" s="1"/>
  <c r="N16" i="26"/>
  <c r="O16" i="26" s="1"/>
  <c r="N12" i="26"/>
  <c r="O12" i="26" s="1"/>
  <c r="F12" i="26"/>
  <c r="I12" i="26" s="1"/>
  <c r="F15" i="26"/>
  <c r="I15" i="26" s="1"/>
  <c r="N15" i="26"/>
  <c r="O15" i="26" s="1"/>
  <c r="N14" i="26"/>
  <c r="O14" i="26" s="1"/>
  <c r="H14" i="26"/>
  <c r="I14" i="26" s="1"/>
  <c r="N13" i="26"/>
  <c r="O13" i="26" s="1"/>
  <c r="F13" i="26"/>
  <c r="I13" i="26" s="1"/>
  <c r="N11" i="26"/>
  <c r="O11" i="26" s="1"/>
  <c r="F11" i="26"/>
  <c r="I11" i="26" s="1"/>
  <c r="F34" i="26"/>
  <c r="I34" i="26" s="1"/>
  <c r="N34" i="26"/>
  <c r="O34" i="26" s="1"/>
  <c r="N35" i="26"/>
  <c r="O35" i="26" s="1"/>
  <c r="F35" i="26"/>
  <c r="I35" i="26" s="1"/>
  <c r="N22" i="26"/>
  <c r="O22" i="26" s="1"/>
  <c r="F22" i="26"/>
  <c r="I22" i="26" s="1"/>
  <c r="J47" i="26"/>
  <c r="K6" i="26"/>
  <c r="K47" i="26" s="1"/>
  <c r="N30" i="26"/>
  <c r="O30" i="26" s="1"/>
  <c r="F30" i="26"/>
  <c r="I30" i="26" s="1"/>
  <c r="F40" i="26"/>
  <c r="I40" i="26" s="1"/>
  <c r="N40" i="26"/>
  <c r="O40" i="26" s="1"/>
  <c r="N37" i="26"/>
  <c r="O37" i="26" s="1"/>
  <c r="F37" i="26"/>
  <c r="I37" i="26" s="1"/>
  <c r="F32" i="26"/>
  <c r="I32" i="26" s="1"/>
  <c r="N32" i="26"/>
  <c r="O32" i="26" s="1"/>
  <c r="E47" i="26"/>
  <c r="N6" i="26"/>
  <c r="F6" i="26"/>
  <c r="N46" i="26"/>
  <c r="O46" i="26" s="1"/>
  <c r="F46" i="26"/>
  <c r="I46" i="26" s="1"/>
  <c r="H6" i="26"/>
  <c r="G47" i="26"/>
  <c r="N31" i="26"/>
  <c r="O31" i="26" s="1"/>
  <c r="F31" i="26"/>
  <c r="I31" i="26" s="1"/>
  <c r="N33" i="26"/>
  <c r="O33" i="26" s="1"/>
  <c r="F33" i="26"/>
  <c r="I33" i="26" s="1"/>
  <c r="F44" i="26"/>
  <c r="I44" i="26" s="1"/>
  <c r="N44" i="26"/>
  <c r="O44" i="26" s="1"/>
  <c r="N45" i="26"/>
  <c r="O45" i="26" s="1"/>
  <c r="F45" i="26"/>
  <c r="I45" i="26" s="1"/>
  <c r="N18" i="26"/>
  <c r="O18" i="26" s="1"/>
  <c r="F18" i="26"/>
  <c r="I18" i="26" s="1"/>
  <c r="L47" i="26"/>
  <c r="M6" i="26"/>
  <c r="M47" i="26" s="1"/>
  <c r="H47" i="26" l="1"/>
  <c r="I6" i="26"/>
  <c r="I47" i="26" s="1"/>
  <c r="F47" i="26"/>
  <c r="N47" i="26"/>
  <c r="O6" i="26"/>
  <c r="O47" i="26" l="1"/>
</calcChain>
</file>

<file path=xl/sharedStrings.xml><?xml version="1.0" encoding="utf-8"?>
<sst xmlns="http://schemas.openxmlformats.org/spreadsheetml/2006/main" count="258" uniqueCount="177">
  <si>
    <t>TOTAL</t>
  </si>
  <si>
    <t>AREA DEL CONOCIMIENTO</t>
  </si>
  <si>
    <t>CURSOS FINALIZADOS APROBADO PIC</t>
  </si>
  <si>
    <t>% CURSOS FINALIZADOS APROBADO PIC</t>
  </si>
  <si>
    <t>CURSOS EN PROCESO APROBADO PIC</t>
  </si>
  <si>
    <t>% CURSOS
 EN PROCESO APROBADO PIC</t>
  </si>
  <si>
    <t>CURSOS FINALIZADOS MAS PORCENTAJE EN EJECUCIÓN</t>
  </si>
  <si>
    <t xml:space="preserve"> CURSOS ADICIONALES 
FINALIZADOS</t>
  </si>
  <si>
    <t>% CURSOS ADICIONALES 
FINALIZADOS</t>
  </si>
  <si>
    <t xml:space="preserve"> CURSOS ADICIONALES EN PROCESO</t>
  </si>
  <si>
    <t xml:space="preserve"> %CURSOS ADICIONALES EN PROCESO</t>
  </si>
  <si>
    <t>TOTAL CURSOS APROBADOS PIC + ADICIONALES</t>
  </si>
  <si>
    <t xml:space="preserve"> TOTAL
PORCENTAJE APROBADOS PIC + ADICIONALES </t>
  </si>
  <si>
    <t>ALUMNOS INTERNOS</t>
  </si>
  <si>
    <t>ALUMNOS EXTERNOS</t>
  </si>
  <si>
    <t># CURSOS
APROBADOS PIC 2021</t>
  </si>
  <si>
    <t>No.</t>
  </si>
  <si>
    <t>GESTIÓN DE INFORMACIÓN AERONÁUTICA - AIM -</t>
  </si>
  <si>
    <t>GESTIÓN DE SERVICIOS DE METEOROLOGÍA AERONÁUTICA  - MET -</t>
  </si>
  <si>
    <t>SERVICIO DE BÚSQUEDA Y RESCATE - SAR -</t>
  </si>
  <si>
    <t>SERVICIO DE EXTINCIÓN DE INCENDIOS - SEI -</t>
  </si>
  <si>
    <t>CONOCIMIENTOS ESENCIALES</t>
  </si>
  <si>
    <t>CONOCIMIENTOS ESPECÍFICOS</t>
  </si>
  <si>
    <t>CONOCIMIENTOS ESPECIALIZADOS</t>
  </si>
  <si>
    <t>PARTICIPANTES</t>
  </si>
  <si>
    <t>FECHA DE ACTUALIZACIÓN</t>
  </si>
  <si>
    <t>EJECUCIÓN PLAN INSTITUCIONAL DE CAPACITACIÓN 2022</t>
  </si>
  <si>
    <t>OFICINA ASESORA PLANEACIÓN</t>
  </si>
  <si>
    <t>OFICINA ASESORA JURÍDICA</t>
  </si>
  <si>
    <t>OFICINA DE CONTROL INTERNO</t>
  </si>
  <si>
    <t>OFICINA DE CONTROL DISCIPLINARIO INTERNO</t>
  </si>
  <si>
    <t>SUBDIRECCIÓN GENERAL</t>
  </si>
  <si>
    <t>SECRETARÍA GENERAL</t>
  </si>
  <si>
    <t>GESTIÓN DEL TALENTO HUMANO</t>
  </si>
  <si>
    <t>DIRECCIÓN FINANCIERA</t>
  </si>
  <si>
    <t>DIRECCIÓN ADMINISTRATIVA</t>
  </si>
  <si>
    <t>SECRETARÍA DE TECNOLOGÍAS DE LA INFORMACIÓN - TI</t>
  </si>
  <si>
    <t>SECRETARÍA CENTRO DE ESTUDIOS AERONÁUTICOS - CEA</t>
  </si>
  <si>
    <t>DIRECCIÓN DE TRANSPORTE AÉREO Y ASUNTOS AEROCOMERCIALES</t>
  </si>
  <si>
    <t>DIRECCIÓN TÉCNICA DE INVESTIGACIÓN DE ACCIDENTES</t>
  </si>
  <si>
    <t>SECRETARÍA AUTORIDAD AERONÁUTICA</t>
  </si>
  <si>
    <t>GRUPO INSPECCIÓN AERONAVEGABILIDAD -GIA -</t>
  </si>
  <si>
    <t>GRUPO INSPECCIÓN DE OPERACIONES - GIO -</t>
  </si>
  <si>
    <t>GRUPO CERTIFICACIÓN DE PRODUCTOS AERONÁUTICOS - CPA -</t>
  </si>
  <si>
    <t>GRUPO LICENCIAS AL PERSONAL - PEL -</t>
  </si>
  <si>
    <t>GRUPO FACTORES HUMANOS, EDUCACIÓN y CERTIFICACIÓN AEROMÉDICA - MED -</t>
  </si>
  <si>
    <t>GRUPO INSPECCIÓN A LOS SERVICIOS DE NAVEGACIÓN AÉREA - GISNA -</t>
  </si>
  <si>
    <t>GRUPO CERTIFICACIÓN E INSPECCIÓN DE AERÓDROMOS Y SERVICIOS AEROPORTUARIOS - AGA -</t>
  </si>
  <si>
    <t>GRUPO INSPECCIÓN A LA SEGURIDAD DE AVIACION Y LA FACILITACIÓN - AVSEC -</t>
  </si>
  <si>
    <t>SECRETARÍA DE SISTEMAS OPERACIONALES</t>
  </si>
  <si>
    <t>GESTIÓN DE SERVICIO DE TRÁNSITO AÉREO - ATS -</t>
  </si>
  <si>
    <t>GESTIÓN DEL FLUJO DE TRÁFICO AÉREO - ATFCM -</t>
  </si>
  <si>
    <t>DIRECCIÓN DE TELECOMUNICACIONES Y AYUDAS A LA NAVEGACIÓN AÉREA</t>
  </si>
  <si>
    <t>ENTRENAMIENTO ESPECIALIZADO PILOTOS / AERONAVES</t>
  </si>
  <si>
    <t>DIRECCIÓN OPERACIONES AEROPORTUARIAS</t>
  </si>
  <si>
    <t>DIRECCIÓN DE INFRAESTRUCTURA Y AYUDAS AEROPORTUARIAS</t>
  </si>
  <si>
    <t>DIRECCIÓN CONCESIONES AEROPORTUARIAS</t>
  </si>
  <si>
    <t>PLANIFICACIÓN Y GESTIÓN DE LA AVIACIÓN CIVIL - PNA COL -</t>
  </si>
  <si>
    <t>GESTIÓN DE SEGURIDAD OPERACIONAL - SMS -</t>
  </si>
  <si>
    <t>OPERACIONES AEROPORTUARIAS - PNIOA -</t>
  </si>
  <si>
    <t>GRUPO INSPECCIÓN A LOS SERVICIOS DE NAVEGACIÓN AÉREA -GISNA</t>
  </si>
  <si>
    <t>SECRETARÍA DE SISTEMAS OPERACIONALERS</t>
  </si>
  <si>
    <t>GESTIÓN DE LA INFORMACIÓN METEOROLÓGICA AERONÁUTICA - MET</t>
  </si>
  <si>
    <t>BÚSQUEDA Y SALVAMENTO - SAR -</t>
  </si>
  <si>
    <t>GESTIÓN DE TRÁNSITO AÉREO - ATS -</t>
  </si>
  <si>
    <t>CONOCIMIENTOS ESPECÍFICOS - DIRECCIÓN GENERAL</t>
  </si>
  <si>
    <t>PRESENCIAL</t>
  </si>
  <si>
    <t>INSPECTOR NACIONAL EN SEGURIDAD DE LA AVIACIÓN</t>
  </si>
  <si>
    <t xml:space="preserve">CURSO SUPERVISOR RADAR </t>
  </si>
  <si>
    <t>RECURRENTE DE CONTROL APROXIMACIÓN Y ÁREA POR VIGILANCIA POR COVID-19</t>
  </si>
  <si>
    <t>CURSO RECURRENTE BASICO OPERADOR DE ESTACION AERONAUTICA</t>
  </si>
  <si>
    <t>SEMINARIO FUNDAMENTOS EN METEOROLOGÍA AERONÁUTICA</t>
  </si>
  <si>
    <t>INTRODUCCIÓN A LAS OPERACIONES AEROPORTUARIAS - IOA</t>
  </si>
  <si>
    <t>BÁSICO EN OPERACIONES AEROPORTUARIAS – BOA</t>
  </si>
  <si>
    <t>INFRAESTRUCTURA Y AYUDAS VISUALES - IAV</t>
  </si>
  <si>
    <t>INVESTIGACIONES Y CONFORMIDADES DE LEY</t>
  </si>
  <si>
    <t>RECURRENTE INSTRUCTOR EN SEGURIDAD DE LA AVIACIÓN CIVIL</t>
  </si>
  <si>
    <t>INDUCCIÓN INSTITUCIONAL</t>
  </si>
  <si>
    <t>RECURRENTE AVANZADO EN SERVICIOS DE INFORMACION AERONAUTICA AIS/AIM</t>
  </si>
  <si>
    <t>RECURRENTE DE SERVICIOS DE CONTROL DE AERÓDROMO POR COVID-19</t>
  </si>
  <si>
    <t>GESTION DE SEGURIDAD OPERACIONAL</t>
  </si>
  <si>
    <t>INTRODUCCIÓN A LAS REDES DE DATOS</t>
  </si>
  <si>
    <t>ENCUENTRO JORNADA PEDAGÓGICA</t>
  </si>
  <si>
    <t>SEMINARIO ESPECIALISTA FDP</t>
  </si>
  <si>
    <t>RECURRENTE DE CONTROL APROXIMACIÓN Y ÁREA POR PROCEDIMIENTOS POR COVID-19</t>
  </si>
  <si>
    <t>BÁSICO DE GRUPOS ELECTRÓGENOS</t>
  </si>
  <si>
    <t>BÁSICO DE TABLEROS Y TRANSFERENCIAS</t>
  </si>
  <si>
    <t>RECURRENTE DE BOMBEROS AERONÁUTICOS</t>
  </si>
  <si>
    <t>GESTION PRACTICA DE SISTEMAS DE REPORTE</t>
  </si>
  <si>
    <t>SAFETY RISK BASED SURVEILLANCE (SRBS): IMPARTICIÓN VIRTUAL</t>
  </si>
  <si>
    <t>TALLER SERVICIO AL CLIENTE</t>
  </si>
  <si>
    <t>SOCIALIZACIÒN SISTEMA INTEGRADO DE CONSERVACIÓN- SIC (ANTES SISTEMA GESTION DOCUMENTAL)</t>
  </si>
  <si>
    <t>RELACIONAMIENTO INTERINSTITUCIONAL DIRECCIÓN DE GESTIÓN HUMANA</t>
  </si>
  <si>
    <t>AVANZADO SISTEMA DE GESTION DE LA SEGURIDAD OPERACIONAL</t>
  </si>
  <si>
    <t>BASICO DE LINUX</t>
  </si>
  <si>
    <t>SEMINARIO TRANSICIÓN AIS-AIM</t>
  </si>
  <si>
    <t>SISTEMA DE VIGILANCIA NIVEL 1</t>
  </si>
  <si>
    <t>FAMILIARIZACIÓN CNS-ATM</t>
  </si>
  <si>
    <t>DIAGNÓSTICO DE LOS SISTEMAS ELÉCTRICOS Y ELECTRÓNICOS DE AUTOMOTORES</t>
  </si>
  <si>
    <t>METODOLOGÍA DE LA ENSEÑANZA</t>
  </si>
  <si>
    <t>COMPETENCIA LINGÜÍSTICA- AREAS MISIONALES</t>
  </si>
  <si>
    <t>DIRECCIÓN DE GESTIÓN HUMANA</t>
  </si>
  <si>
    <t>SEMINARIO FORTALECIMIENTO DE COMPETENCIAS TÉCNICAS AIS/AIM</t>
  </si>
  <si>
    <t>SEMINARIO FACTORES HUMANOS EN AVIACIÓN</t>
  </si>
  <si>
    <t xml:space="preserve">RECERTIFICATION COURSE </t>
  </si>
  <si>
    <t xml:space="preserve">ACTUALIZACIÓN DE EXPEDIENTES ELECTRÓNICOS -  CIRCULAR 12 NUEVA CODIFICACION  - PRINCIPIO DE PROCEDENCIA </t>
  </si>
  <si>
    <t>SISTEMAS AIRE - TIERRA</t>
  </si>
  <si>
    <t>CURSO BASICO DE REFRIGERACION</t>
  </si>
  <si>
    <t>DIAGNÓSTICO DE LOS SISTEMAS DE ELECTRICIDAD Y ELECTRÓNICA DE AUTOMOTORES</t>
  </si>
  <si>
    <t>FUEGO VIVO, COMPORTAMIENTO EXTREMO EN ESPACIOS COMPARTIMENTADOS</t>
  </si>
  <si>
    <t>SISTEMAS DE GRABACION</t>
  </si>
  <si>
    <t>RECURRENTE SUPERVISOR DE INFORMACIÓN AERONÁUTICA</t>
  </si>
  <si>
    <t>EQUIPOS DE INTERVENCIÓN RÁPIDA</t>
  </si>
  <si>
    <t>CURSO INSTRUCCIÓN BÁSICA ATSEP CNS MET</t>
  </si>
  <si>
    <t xml:space="preserve">RECURRENTE DE SERVICIOS DE CONTROL DE AERÓDROMO </t>
  </si>
  <si>
    <t>RECURRENTE DE SERVICIOS DE CONTROL DE AERÓDROMO</t>
  </si>
  <si>
    <t>HUMAN FACTORS IN AVIATION : BASICS</t>
  </si>
  <si>
    <t>SAFETY INVESTIGATIONS</t>
  </si>
  <si>
    <t>BOWTIE ANALYSIS FOR AVIATION</t>
  </si>
  <si>
    <t>SAFETY RISK ASSESSMENT</t>
  </si>
  <si>
    <t>SMS - AERODROME OPERATORS</t>
  </si>
  <si>
    <t>SORXP - SAFETY OCURRENCE REPORTING FOR PRACTITIONERS</t>
  </si>
  <si>
    <t>AVANZADO SERVICIOS DE INFORMACIÓN AERONÁUTICA</t>
  </si>
  <si>
    <t>ACTUALIZACIÓN EN METEROLOGÍA DE AERÓDROMO</t>
  </si>
  <si>
    <t>SEMINARIO DE PROCEDIMIENTOS RADIOTELEFÓNICOS</t>
  </si>
  <si>
    <t>CONDUCTOR Y OPERADOR DE VEHÍCULO ARFF</t>
  </si>
  <si>
    <t>INTEGRIDAD, TRANSPARENCIA Y LUCHA CONTRA LA CORRUPCIÓN</t>
  </si>
  <si>
    <t>RECURRENTE DE CONTROL APROXIMACIÓN Y ÁREA POR PROCEDIMIENTOS</t>
  </si>
  <si>
    <t>RECURRENTE DE CONTROL APROXIMACIÓN Y ÁREA POR VIGILANCIA</t>
  </si>
  <si>
    <t>(DG)OFICINA ASESORA PLANEACIÓN</t>
  </si>
  <si>
    <t>(DG)OFICINA ASESORA JURÍDICA</t>
  </si>
  <si>
    <t>FORMATO</t>
  </si>
  <si>
    <t>FECHA  DE REALIZACIÓN</t>
  </si>
  <si>
    <t>FECHA DE
 INICIO</t>
  </si>
  <si>
    <t xml:space="preserve">FECHA 
FINALIZACIÓN </t>
  </si>
  <si>
    <t>V</t>
  </si>
  <si>
    <t>TIPO DE CONOCIMIENTO</t>
  </si>
  <si>
    <t>AREA</t>
  </si>
  <si>
    <t>TIPO DE FORMACIÓN</t>
  </si>
  <si>
    <t>NOMBRE DE LA ACTIVIDAD</t>
  </si>
  <si>
    <t>N. ACTIVIDADES EJECUTADAS</t>
  </si>
  <si>
    <t>ACTIVIDADES ADICIONALES</t>
  </si>
  <si>
    <t xml:space="preserve">INTENSIDAD HORARIA </t>
  </si>
  <si>
    <t>ESTADO DE EJECUCIÓN</t>
  </si>
  <si>
    <t>MODALIDAD</t>
  </si>
  <si>
    <t>TEMÁTICA</t>
  </si>
  <si>
    <t>TEMÁTICA ESPECÍFICA</t>
  </si>
  <si>
    <t>EXTERNOS (ALIANZAS ESTRATÉGICAS, CONTRATACIÓN)</t>
  </si>
  <si>
    <t>AEROCIVIL (AREAS INTERNAS Y SCEA)</t>
  </si>
  <si>
    <t xml:space="preserve">SEGUIMIENTO PLAN INSTITUCIONAL DE CAPACITACIÓN </t>
  </si>
  <si>
    <t xml:space="preserve">FECHA DE REPORTE </t>
  </si>
  <si>
    <t>VALORES DE LISTA DESPLEGABLE</t>
  </si>
  <si>
    <t>En Curso</t>
  </si>
  <si>
    <t>Ejecutada</t>
  </si>
  <si>
    <t xml:space="preserve">Presencial </t>
  </si>
  <si>
    <t xml:space="preserve">Virtual </t>
  </si>
  <si>
    <t>Curso</t>
  </si>
  <si>
    <t>Diplomado</t>
  </si>
  <si>
    <t>Taller</t>
  </si>
  <si>
    <t>Seminario</t>
  </si>
  <si>
    <t>CÓDIGO APLICATIVO</t>
  </si>
  <si>
    <t>Conferencia</t>
  </si>
  <si>
    <t>Congreso</t>
  </si>
  <si>
    <t>Charla</t>
  </si>
  <si>
    <t>Conversatorio</t>
  </si>
  <si>
    <t>Coloquio</t>
  </si>
  <si>
    <t>Convención</t>
  </si>
  <si>
    <t>Debate</t>
  </si>
  <si>
    <t>Encuentro</t>
  </si>
  <si>
    <t>Exposición</t>
  </si>
  <si>
    <t>Foro</t>
  </si>
  <si>
    <t>Feria</t>
  </si>
  <si>
    <t>Mesa Redonda</t>
  </si>
  <si>
    <t>Panel</t>
  </si>
  <si>
    <t xml:space="preserve">Simposio </t>
  </si>
  <si>
    <t>EXCLUSIVO CEA</t>
  </si>
  <si>
    <t>Pendiene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</si>
</sst>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sz val="10"/>
      <name val="Arial"/>
      <family val="2"/>
    </font>
    <font>
      <b/>
      <sz val="12"/>
      <name val="Arial"/>
      <family val="2"/>
    </font>
    <font>
      <b/>
      <sz val="10"/>
      <name val="Arial"/>
      <family val="2"/>
    </font>
    <font>
      <b/>
      <sz val="9"/>
      <name val="Arial"/>
      <family val="2"/>
    </font>
    <font>
      <b/>
      <sz val="16"/>
      <name val="Arial"/>
      <family val="2"/>
    </font>
    <font>
      <b/>
      <sz val="20"/>
      <name val="Arial"/>
      <family val="2"/>
    </font>
    <font>
      <sz val="10"/>
      <color theme="1"/>
      <name val="Arial"/>
      <family val="2"/>
    </font>
    <font>
      <b/>
      <u/>
      <sz val="12"/>
      <name val="Arial"/>
      <family val="2"/>
    </font>
    <font>
      <sz val="13"/>
      <name val="Arial"/>
      <family val="2"/>
    </font>
    <font>
      <b/>
      <sz val="13"/>
      <name val="Arial"/>
      <family val="2"/>
    </font>
    <font>
      <sz val="9"/>
      <color rgb="FF000090"/>
      <name val="Arial Narrow"/>
      <family val="2"/>
    </font>
    <font>
      <sz val="12"/>
      <color theme="1"/>
      <name val="Calibri"/>
      <family val="2"/>
      <scheme val="minor"/>
    </font>
    <font>
      <sz val="16"/>
      <color theme="1"/>
      <name val="Calibri"/>
      <family val="2"/>
      <scheme val="minor"/>
    </font>
    <font>
      <sz val="16"/>
      <name val="Arial"/>
      <family val="2"/>
    </font>
    <font>
      <b/>
      <sz val="16"/>
      <color theme="0"/>
      <name val="Arial"/>
      <family val="2"/>
    </font>
    <font>
      <b/>
      <sz val="20"/>
      <color theme="0"/>
      <name val="Arial"/>
      <family val="2"/>
    </font>
    <font>
      <b/>
      <sz val="16"/>
      <color theme="1"/>
      <name val="Calibri"/>
      <family val="2"/>
      <scheme val="minor"/>
    </font>
    <font>
      <b/>
      <sz val="11"/>
      <color theme="1"/>
      <name val="Calibri"/>
      <family val="2"/>
      <scheme val="minor"/>
    </font>
    <font>
      <sz val="8"/>
      <name val="Calibri"/>
      <family val="2"/>
      <scheme val="minor"/>
    </font>
    <font>
      <sz val="12"/>
      <name val="Calibri"/>
      <family val="2"/>
      <scheme val="minor"/>
    </font>
    <font>
      <b/>
      <sz val="22"/>
      <color theme="0"/>
      <name val="Calibri"/>
      <family val="2"/>
      <scheme val="minor"/>
    </font>
    <font>
      <sz val="14"/>
      <color theme="1"/>
      <name val="Calibri"/>
      <family val="2"/>
      <scheme val="minor"/>
    </font>
    <font>
      <sz val="20"/>
      <color theme="3" tint="-0.499984740745262"/>
      <name val="Calibri"/>
      <family val="2"/>
      <scheme val="minor"/>
    </font>
    <font>
      <b/>
      <sz val="14"/>
      <name val="Calibri"/>
      <family val="2"/>
      <scheme val="minor"/>
    </font>
    <font>
      <sz val="10"/>
      <color rgb="FF000000"/>
      <name val="Times New Roman"/>
      <family val="1"/>
    </font>
    <font>
      <b/>
      <sz val="12"/>
      <color theme="1"/>
      <name val="Calibri"/>
      <family val="2"/>
      <scheme val="minor"/>
    </font>
    <font>
      <b/>
      <sz val="14"/>
      <color theme="1"/>
      <name val="Calibri"/>
      <family val="2"/>
      <scheme val="minor"/>
    </font>
    <font>
      <b/>
      <sz val="11"/>
      <color theme="1"/>
      <name val="Arial Narrow"/>
      <family val="2"/>
    </font>
    <font>
      <b/>
      <sz val="10"/>
      <color theme="1"/>
      <name val="Arial"/>
      <family val="2"/>
    </font>
    <font>
      <b/>
      <sz val="14"/>
      <name val="Arial"/>
      <family val="2"/>
    </font>
    <font>
      <sz val="12"/>
      <name val="Arial"/>
      <family val="2"/>
    </font>
    <font>
      <b/>
      <sz val="9"/>
      <color theme="1"/>
      <name val="Arial"/>
      <family val="2"/>
    </font>
  </fonts>
  <fills count="24">
    <fill>
      <patternFill patternType="none"/>
    </fill>
    <fill>
      <patternFill patternType="gray125"/>
    </fill>
    <fill>
      <patternFill patternType="solid">
        <fgColor rgb="FFC6EFCE"/>
      </patternFill>
    </fill>
    <fill>
      <patternFill patternType="solid">
        <fgColor rgb="FFFFFF00"/>
        <bgColor indexed="64"/>
      </patternFill>
    </fill>
    <fill>
      <patternFill patternType="solid">
        <fgColor rgb="FF00FF00"/>
        <bgColor indexed="64"/>
      </patternFill>
    </fill>
    <fill>
      <patternFill patternType="solid">
        <fgColor rgb="FFFF99FF"/>
        <bgColor indexed="64"/>
      </patternFill>
    </fill>
    <fill>
      <patternFill patternType="solid">
        <fgColor theme="9" tint="0.79998168889431442"/>
        <bgColor indexed="64"/>
      </patternFill>
    </fill>
    <fill>
      <patternFill patternType="solid">
        <fgColor rgb="FF92D050"/>
        <bgColor indexed="64"/>
      </patternFill>
    </fill>
    <fill>
      <patternFill patternType="solid">
        <fgColor theme="3" tint="0.59999389629810485"/>
        <bgColor indexed="64"/>
      </patternFill>
    </fill>
    <fill>
      <patternFill patternType="solid">
        <fgColor theme="0"/>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rgb="FF00B050"/>
        <bgColor indexed="64"/>
      </patternFill>
    </fill>
    <fill>
      <patternFill patternType="solid">
        <fgColor rgb="FFBFBFBF"/>
        <bgColor rgb="FFBFBFBF"/>
      </patternFill>
    </fill>
    <fill>
      <patternFill patternType="solid">
        <fgColor theme="0" tint="-0.249977111117893"/>
        <bgColor indexed="64"/>
      </patternFill>
    </fill>
    <fill>
      <patternFill patternType="solid">
        <fgColor theme="0" tint="-0.249977111117893"/>
        <bgColor theme="0"/>
      </patternFill>
    </fill>
    <fill>
      <patternFill patternType="solid">
        <fgColor theme="9" tint="0.59999389629810485"/>
        <bgColor indexed="64"/>
      </patternFill>
    </fill>
    <fill>
      <patternFill patternType="solid">
        <fgColor theme="4" tint="0.79998168889431442"/>
        <bgColor rgb="FFBFBFBF"/>
      </patternFill>
    </fill>
    <fill>
      <patternFill patternType="solid">
        <fgColor theme="4" tint="0.79998168889431442"/>
        <bgColor rgb="FFFFFFFF"/>
      </patternFill>
    </fill>
    <fill>
      <patternFill patternType="solid">
        <fgColor theme="4" tint="0.79998168889431442"/>
        <bgColor indexed="64"/>
      </patternFill>
    </fill>
    <fill>
      <patternFill patternType="solid">
        <fgColor rgb="FF969696"/>
        <bgColor indexed="64"/>
      </patternFill>
    </fill>
    <fill>
      <patternFill patternType="solid">
        <fgColor theme="0" tint="-0.14999847407452621"/>
        <bgColor indexed="64"/>
      </patternFill>
    </fill>
    <fill>
      <patternFill patternType="solid">
        <fgColor theme="0" tint="-0.14999847407452621"/>
        <bgColor rgb="FFFFFFFF"/>
      </patternFill>
    </fill>
    <fill>
      <patternFill patternType="solid">
        <fgColor theme="2"/>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auto="1"/>
      </left>
      <right style="medium">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bottom style="thin">
        <color auto="1"/>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double">
        <color theme="3" tint="-0.499984740745262"/>
      </left>
      <right style="double">
        <color theme="3" tint="-0.499984740745262"/>
      </right>
      <top style="double">
        <color theme="3" tint="-0.499984740745262"/>
      </top>
      <bottom style="medium">
        <color indexed="64"/>
      </bottom>
      <diagonal/>
    </border>
    <border>
      <left style="double">
        <color theme="3" tint="-0.499984740745262"/>
      </left>
      <right/>
      <top style="double">
        <color theme="3" tint="-0.499984740745262"/>
      </top>
      <bottom style="medium">
        <color indexed="64"/>
      </bottom>
      <diagonal/>
    </border>
    <border>
      <left/>
      <right/>
      <top style="double">
        <color theme="3" tint="-0.499984740745262"/>
      </top>
      <bottom style="medium">
        <color indexed="64"/>
      </bottom>
      <diagonal/>
    </border>
    <border>
      <left/>
      <right style="double">
        <color theme="3" tint="-0.499984740745262"/>
      </right>
      <top style="double">
        <color theme="3" tint="-0.499984740745262"/>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auto="1"/>
      </left>
      <right style="medium">
        <color auto="1"/>
      </right>
      <top style="medium">
        <color auto="1"/>
      </top>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style="medium">
        <color auto="1"/>
      </left>
      <right style="medium">
        <color auto="1"/>
      </right>
      <top/>
      <bottom/>
      <diagonal/>
    </border>
    <border>
      <left/>
      <right style="thin">
        <color indexed="64"/>
      </right>
      <top/>
      <bottom/>
      <diagonal/>
    </border>
    <border>
      <left/>
      <right/>
      <top style="medium">
        <color indexed="64"/>
      </top>
      <bottom/>
      <diagonal/>
    </border>
    <border>
      <left style="thin">
        <color indexed="64"/>
      </left>
      <right/>
      <top/>
      <bottom style="thin">
        <color indexed="64"/>
      </bottom>
      <diagonal/>
    </border>
    <border>
      <left/>
      <right/>
      <top style="thin">
        <color indexed="64"/>
      </top>
      <bottom/>
      <diagonal/>
    </border>
    <border>
      <left/>
      <right/>
      <top style="thin">
        <color rgb="FF000000"/>
      </top>
      <bottom style="thin">
        <color rgb="FF000000"/>
      </bottom>
      <diagonal/>
    </border>
    <border>
      <left/>
      <right/>
      <top/>
      <bottom style="thin">
        <color indexed="64"/>
      </bottom>
      <diagonal/>
    </border>
    <border>
      <left style="thin">
        <color indexed="64"/>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20">
    <xf numFmtId="0" fontId="0" fillId="0" borderId="0"/>
    <xf numFmtId="9" fontId="1" fillId="0" borderId="0" applyFont="0" applyFill="0" applyBorder="0" applyAlignment="0" applyProtection="0"/>
    <xf numFmtId="0" fontId="3" fillId="0" borderId="0"/>
    <xf numFmtId="0" fontId="4"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0" fillId="0" borderId="0"/>
    <xf numFmtId="0" fontId="4" fillId="0" borderId="0"/>
    <xf numFmtId="0" fontId="2" fillId="2" borderId="0" applyNumberFormat="0" applyBorder="0" applyAlignment="0" applyProtection="0"/>
    <xf numFmtId="9" fontId="4" fillId="0" borderId="0" applyFont="0" applyFill="0" applyBorder="0" applyAlignment="0" applyProtection="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4" fillId="0" borderId="0"/>
    <xf numFmtId="0" fontId="4" fillId="0" borderId="0"/>
    <xf numFmtId="0" fontId="4" fillId="0" borderId="0"/>
    <xf numFmtId="0" fontId="4" fillId="0" borderId="0"/>
    <xf numFmtId="0" fontId="1" fillId="0" borderId="0"/>
    <xf numFmtId="0" fontId="14" fillId="0" borderId="0"/>
    <xf numFmtId="0" fontId="1"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28" fillId="0" borderId="0"/>
  </cellStyleXfs>
  <cellXfs count="254">
    <xf numFmtId="0" fontId="0" fillId="0" borderId="0" xfId="0"/>
    <xf numFmtId="0" fontId="0" fillId="0" borderId="0" xfId="0" applyAlignment="1">
      <alignment vertical="center"/>
    </xf>
    <xf numFmtId="0" fontId="15" fillId="0" borderId="13" xfId="0" applyFont="1" applyBorder="1" applyAlignment="1">
      <alignment horizontal="center" vertical="center"/>
    </xf>
    <xf numFmtId="0" fontId="15" fillId="0" borderId="21" xfId="0" applyFont="1" applyBorder="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3" fontId="8" fillId="4" borderId="14" xfId="11" applyNumberFormat="1" applyFont="1" applyFill="1" applyBorder="1" applyAlignment="1">
      <alignment horizontal="center" vertical="center"/>
    </xf>
    <xf numFmtId="3" fontId="8" fillId="4" borderId="13" xfId="11" applyNumberFormat="1" applyFont="1" applyFill="1" applyBorder="1" applyAlignment="1">
      <alignment horizontal="center" vertical="center"/>
    </xf>
    <xf numFmtId="3" fontId="8" fillId="4" borderId="12" xfId="11" applyNumberFormat="1" applyFont="1" applyFill="1" applyBorder="1" applyAlignment="1">
      <alignment horizontal="center" vertical="center"/>
    </xf>
    <xf numFmtId="3" fontId="12" fillId="0" borderId="11" xfId="3" applyNumberFormat="1" applyFont="1" applyBorder="1" applyAlignment="1">
      <alignment horizontal="center" vertical="center"/>
    </xf>
    <xf numFmtId="0" fontId="12" fillId="0" borderId="10" xfId="3" applyFont="1" applyBorder="1" applyAlignment="1">
      <alignment horizontal="center" vertical="center"/>
    </xf>
    <xf numFmtId="0" fontId="6" fillId="7" borderId="11" xfId="3" applyFont="1" applyFill="1" applyBorder="1" applyAlignment="1">
      <alignment horizontal="center" vertical="center" wrapText="1"/>
    </xf>
    <xf numFmtId="0" fontId="6" fillId="7" borderId="1" xfId="3" applyFont="1" applyFill="1" applyBorder="1" applyAlignment="1">
      <alignment horizontal="center" vertical="center" wrapText="1"/>
    </xf>
    <xf numFmtId="0" fontId="6" fillId="7" borderId="10" xfId="3" applyFont="1" applyFill="1" applyBorder="1" applyAlignment="1">
      <alignment horizontal="center" vertical="center" wrapText="1"/>
    </xf>
    <xf numFmtId="10" fontId="8" fillId="4" borderId="14" xfId="11" applyNumberFormat="1" applyFont="1" applyFill="1" applyBorder="1" applyAlignment="1">
      <alignment horizontal="center" vertical="center"/>
    </xf>
    <xf numFmtId="10" fontId="8" fillId="3" borderId="13" xfId="11" applyNumberFormat="1" applyFont="1" applyFill="1" applyBorder="1" applyAlignment="1">
      <alignment horizontal="center" vertical="center"/>
    </xf>
    <xf numFmtId="0" fontId="8" fillId="3" borderId="13" xfId="3" applyFont="1" applyFill="1" applyBorder="1" applyAlignment="1">
      <alignment horizontal="center" vertical="center" wrapText="1"/>
    </xf>
    <xf numFmtId="0" fontId="8" fillId="3" borderId="23" xfId="3" applyFont="1" applyFill="1" applyBorder="1" applyAlignment="1">
      <alignment horizontal="left" vertical="center" wrapText="1"/>
    </xf>
    <xf numFmtId="10" fontId="12" fillId="0" borderId="1" xfId="102" applyNumberFormat="1" applyFont="1" applyBorder="1" applyAlignment="1">
      <alignment horizontal="center" vertical="center"/>
    </xf>
    <xf numFmtId="9" fontId="12" fillId="0" borderId="1" xfId="1" applyFont="1" applyFill="1" applyBorder="1" applyAlignment="1">
      <alignment horizontal="center" vertical="center"/>
    </xf>
    <xf numFmtId="0" fontId="13" fillId="0" borderId="1" xfId="3" applyFont="1" applyBorder="1" applyAlignment="1">
      <alignment horizontal="center" vertical="center"/>
    </xf>
    <xf numFmtId="0" fontId="12" fillId="3" borderId="1" xfId="102" applyFont="1" applyFill="1" applyBorder="1" applyAlignment="1">
      <alignment horizontal="center" vertical="center"/>
    </xf>
    <xf numFmtId="10" fontId="12" fillId="5" borderId="11" xfId="3" applyNumberFormat="1" applyFont="1" applyFill="1" applyBorder="1" applyAlignment="1">
      <alignment horizontal="center" vertical="center"/>
    </xf>
    <xf numFmtId="3" fontId="13" fillId="5" borderId="1" xfId="11" applyNumberFormat="1" applyFont="1" applyFill="1" applyBorder="1" applyAlignment="1">
      <alignment horizontal="center" vertical="center"/>
    </xf>
    <xf numFmtId="10" fontId="12" fillId="4" borderId="1" xfId="102" applyNumberFormat="1" applyFont="1" applyFill="1" applyBorder="1" applyAlignment="1">
      <alignment horizontal="center" vertical="center"/>
    </xf>
    <xf numFmtId="0" fontId="8" fillId="0" borderId="0" xfId="0" applyFont="1" applyAlignment="1">
      <alignment horizontal="center"/>
    </xf>
    <xf numFmtId="3" fontId="12" fillId="0" borderId="1" xfId="3" applyNumberFormat="1" applyFont="1" applyBorder="1" applyAlignment="1">
      <alignment horizontal="center" vertical="center"/>
    </xf>
    <xf numFmtId="0" fontId="4" fillId="0" borderId="0" xfId="3" applyAlignment="1">
      <alignment horizontal="left" vertical="center" wrapText="1"/>
    </xf>
    <xf numFmtId="0" fontId="4" fillId="0" borderId="0" xfId="102" applyAlignment="1">
      <alignment vertical="center"/>
    </xf>
    <xf numFmtId="0" fontId="4" fillId="0" borderId="0" xfId="3" applyAlignment="1">
      <alignment horizontal="center" vertical="center"/>
    </xf>
    <xf numFmtId="3" fontId="4" fillId="0" borderId="0" xfId="3" applyNumberFormat="1" applyAlignment="1">
      <alignment horizontal="center" vertical="center"/>
    </xf>
    <xf numFmtId="0" fontId="16" fillId="0" borderId="29" xfId="0" applyFont="1" applyBorder="1" applyAlignment="1">
      <alignment vertical="center"/>
    </xf>
    <xf numFmtId="0" fontId="17" fillId="0" borderId="0" xfId="3" applyFont="1" applyAlignment="1">
      <alignment horizontal="center" vertical="center"/>
    </xf>
    <xf numFmtId="0" fontId="16" fillId="0" borderId="0" xfId="0" applyFont="1" applyAlignment="1">
      <alignment vertical="center"/>
    </xf>
    <xf numFmtId="0" fontId="4" fillId="0" borderId="0" xfId="3" applyAlignment="1">
      <alignment horizontal="center" vertical="center" wrapText="1"/>
    </xf>
    <xf numFmtId="0" fontId="12" fillId="6" borderId="1" xfId="102" applyFont="1" applyFill="1" applyBorder="1" applyAlignment="1">
      <alignment horizontal="center" vertical="center"/>
    </xf>
    <xf numFmtId="15" fontId="0" fillId="0" borderId="0" xfId="0" applyNumberFormat="1" applyAlignment="1">
      <alignment horizontal="center" vertical="center"/>
    </xf>
    <xf numFmtId="0" fontId="15" fillId="0" borderId="40" xfId="0" applyFont="1" applyBorder="1" applyAlignment="1">
      <alignment horizontal="center" vertical="center"/>
    </xf>
    <xf numFmtId="0" fontId="0" fillId="0" borderId="0" xfId="0" applyAlignment="1">
      <alignment vertical="center" wrapText="1"/>
    </xf>
    <xf numFmtId="0" fontId="15" fillId="0" borderId="35" xfId="0" applyFont="1" applyBorder="1" applyAlignment="1">
      <alignment horizontal="center" vertical="center"/>
    </xf>
    <xf numFmtId="3" fontId="8" fillId="4" borderId="13" xfId="3" applyNumberFormat="1" applyFont="1" applyFill="1" applyBorder="1" applyAlignment="1">
      <alignment horizontal="center" vertical="center" wrapText="1"/>
    </xf>
    <xf numFmtId="0" fontId="26" fillId="0" borderId="45" xfId="0" applyFont="1" applyBorder="1" applyAlignment="1">
      <alignment horizontal="center" vertical="center"/>
    </xf>
    <xf numFmtId="0" fontId="27" fillId="4" borderId="31" xfId="14" applyFont="1" applyFill="1" applyBorder="1" applyAlignment="1">
      <alignment horizontal="center" vertical="center" wrapText="1"/>
    </xf>
    <xf numFmtId="0" fontId="27" fillId="4" borderId="8" xfId="14" applyFont="1" applyFill="1" applyBorder="1" applyAlignment="1">
      <alignment horizontal="center" vertical="center" wrapText="1"/>
    </xf>
    <xf numFmtId="0" fontId="27" fillId="4" borderId="9" xfId="14" applyFont="1" applyFill="1" applyBorder="1" applyAlignment="1">
      <alignment horizontal="center" vertical="center" wrapText="1"/>
    </xf>
    <xf numFmtId="0" fontId="27" fillId="4" borderId="33" xfId="14" applyFont="1" applyFill="1" applyBorder="1" applyAlignment="1">
      <alignment horizontal="center" vertical="center" wrapText="1"/>
    </xf>
    <xf numFmtId="0" fontId="25" fillId="0" borderId="0" xfId="0" applyFont="1" applyAlignment="1">
      <alignment vertical="center"/>
    </xf>
    <xf numFmtId="0" fontId="15" fillId="0" borderId="21" xfId="0" applyFont="1" applyBorder="1" applyAlignment="1">
      <alignment vertical="center" wrapText="1"/>
    </xf>
    <xf numFmtId="15" fontId="15" fillId="0" borderId="21" xfId="0" applyNumberFormat="1" applyFont="1" applyBorder="1" applyAlignment="1">
      <alignment horizontal="center" vertical="center"/>
    </xf>
    <xf numFmtId="15" fontId="15" fillId="0" borderId="16" xfId="0" applyNumberFormat="1" applyFont="1" applyBorder="1" applyAlignment="1">
      <alignment horizontal="center" vertical="center"/>
    </xf>
    <xf numFmtId="0" fontId="15" fillId="0" borderId="5" xfId="0" applyFont="1" applyBorder="1" applyAlignment="1">
      <alignment horizontal="center" vertical="center"/>
    </xf>
    <xf numFmtId="0" fontId="15" fillId="0" borderId="15" xfId="0" applyFont="1" applyBorder="1" applyAlignment="1">
      <alignment horizontal="center" vertical="center"/>
    </xf>
    <xf numFmtId="0" fontId="15" fillId="0" borderId="20" xfId="0" applyFont="1" applyBorder="1" applyAlignment="1">
      <alignment horizontal="center" vertical="center"/>
    </xf>
    <xf numFmtId="0" fontId="5" fillId="0" borderId="21" xfId="0" applyFont="1" applyBorder="1" applyAlignment="1">
      <alignment horizontal="center" vertical="center"/>
    </xf>
    <xf numFmtId="15" fontId="15" fillId="0" borderId="11" xfId="0" applyNumberFormat="1" applyFont="1" applyBorder="1" applyAlignment="1">
      <alignment horizontal="center" vertical="center"/>
    </xf>
    <xf numFmtId="0" fontId="15" fillId="0" borderId="6" xfId="0" applyFont="1" applyBorder="1" applyAlignment="1">
      <alignment horizontal="center" vertical="center"/>
    </xf>
    <xf numFmtId="0" fontId="15" fillId="0" borderId="10"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vertical="center" wrapText="1"/>
    </xf>
    <xf numFmtId="15" fontId="15" fillId="0" borderId="13" xfId="0" applyNumberFormat="1" applyFont="1" applyBorder="1" applyAlignment="1">
      <alignment horizontal="center" vertical="center"/>
    </xf>
    <xf numFmtId="0" fontId="15" fillId="0" borderId="7" xfId="0" applyFont="1" applyBorder="1" applyAlignment="1">
      <alignment horizontal="center" vertical="center"/>
    </xf>
    <xf numFmtId="0" fontId="5" fillId="0" borderId="13" xfId="0" applyFont="1" applyBorder="1" applyAlignment="1">
      <alignment horizontal="center" vertical="center"/>
    </xf>
    <xf numFmtId="15" fontId="15" fillId="0" borderId="19" xfId="0" applyNumberFormat="1" applyFont="1" applyBorder="1" applyAlignment="1">
      <alignment horizontal="center" vertical="center"/>
    </xf>
    <xf numFmtId="15" fontId="15" fillId="0" borderId="22" xfId="0" applyNumberFormat="1" applyFont="1" applyBorder="1" applyAlignment="1">
      <alignment horizontal="center" vertical="center"/>
    </xf>
    <xf numFmtId="0" fontId="15" fillId="0" borderId="23" xfId="0" applyFont="1" applyBorder="1" applyAlignment="1">
      <alignment horizontal="center" vertical="center"/>
    </xf>
    <xf numFmtId="15" fontId="15" fillId="0" borderId="3" xfId="0" applyNumberFormat="1" applyFont="1" applyBorder="1" applyAlignment="1">
      <alignment horizontal="center" vertical="center"/>
    </xf>
    <xf numFmtId="0" fontId="15" fillId="0" borderId="37" xfId="0" applyFont="1" applyBorder="1" applyAlignment="1">
      <alignment horizontal="center" vertical="center"/>
    </xf>
    <xf numFmtId="0" fontId="15" fillId="0" borderId="44" xfId="0" applyFont="1" applyBorder="1" applyAlignment="1">
      <alignment horizontal="center" vertical="center"/>
    </xf>
    <xf numFmtId="0" fontId="15" fillId="0" borderId="35" xfId="0" applyFont="1" applyBorder="1" applyAlignment="1">
      <alignment vertical="center" wrapText="1"/>
    </xf>
    <xf numFmtId="15" fontId="15" fillId="0" borderId="36" xfId="0" applyNumberFormat="1" applyFont="1" applyBorder="1" applyAlignment="1">
      <alignment horizontal="center" vertical="center"/>
    </xf>
    <xf numFmtId="0" fontId="5" fillId="0" borderId="35" xfId="0" applyFont="1" applyBorder="1" applyAlignment="1">
      <alignment horizontal="center" vertical="center"/>
    </xf>
    <xf numFmtId="15" fontId="15" fillId="0" borderId="1" xfId="0" applyNumberFormat="1" applyFont="1" applyBorder="1" applyAlignment="1">
      <alignment horizontal="center" vertical="center"/>
    </xf>
    <xf numFmtId="0" fontId="5" fillId="0" borderId="1" xfId="0" applyFont="1" applyBorder="1" applyAlignment="1">
      <alignment horizontal="center" vertical="center"/>
    </xf>
    <xf numFmtId="15" fontId="15" fillId="0" borderId="35" xfId="0" applyNumberFormat="1" applyFont="1" applyBorder="1" applyAlignment="1">
      <alignment horizontal="center" vertical="center"/>
    </xf>
    <xf numFmtId="0" fontId="15" fillId="0" borderId="39" xfId="0" applyFont="1" applyBorder="1" applyAlignment="1">
      <alignment horizontal="center" vertical="center"/>
    </xf>
    <xf numFmtId="0" fontId="15" fillId="0" borderId="41" xfId="0" applyFont="1" applyBorder="1" applyAlignment="1">
      <alignment horizontal="center" vertical="center"/>
    </xf>
    <xf numFmtId="0" fontId="15" fillId="0" borderId="43" xfId="0" applyFont="1" applyBorder="1" applyAlignment="1">
      <alignment horizontal="center" vertical="center"/>
    </xf>
    <xf numFmtId="0" fontId="15" fillId="0" borderId="2" xfId="0" applyFont="1" applyBorder="1" applyAlignment="1">
      <alignment horizontal="center" vertical="center"/>
    </xf>
    <xf numFmtId="15" fontId="23" fillId="0" borderId="1" xfId="0" applyNumberFormat="1" applyFont="1" applyBorder="1" applyAlignment="1">
      <alignment horizontal="center" vertical="center"/>
    </xf>
    <xf numFmtId="15" fontId="15" fillId="0" borderId="38" xfId="0" applyNumberFormat="1" applyFont="1" applyBorder="1" applyAlignment="1">
      <alignment horizontal="center" vertical="center"/>
    </xf>
    <xf numFmtId="0" fontId="15" fillId="0" borderId="18" xfId="0" applyFont="1" applyBorder="1" applyAlignment="1">
      <alignment vertical="center" wrapText="1"/>
    </xf>
    <xf numFmtId="0" fontId="15" fillId="0" borderId="18" xfId="0" applyFont="1" applyBorder="1" applyAlignment="1">
      <alignment horizontal="center" vertical="center"/>
    </xf>
    <xf numFmtId="15" fontId="15" fillId="0" borderId="18" xfId="0" applyNumberFormat="1" applyFont="1" applyBorder="1" applyAlignment="1">
      <alignment horizontal="center" vertical="center"/>
    </xf>
    <xf numFmtId="15" fontId="15" fillId="0" borderId="52" xfId="0" applyNumberFormat="1" applyFont="1" applyBorder="1" applyAlignment="1">
      <alignment horizontal="center" vertical="center"/>
    </xf>
    <xf numFmtId="0" fontId="15" fillId="0" borderId="53" xfId="0" applyFont="1" applyBorder="1" applyAlignment="1">
      <alignment horizontal="center" vertical="center"/>
    </xf>
    <xf numFmtId="0" fontId="15" fillId="0" borderId="54" xfId="0" applyFont="1" applyBorder="1" applyAlignment="1">
      <alignment horizontal="center" vertical="center"/>
    </xf>
    <xf numFmtId="15" fontId="15" fillId="0" borderId="53" xfId="0" applyNumberFormat="1" applyFont="1" applyBorder="1" applyAlignment="1">
      <alignment horizontal="center" vertical="center"/>
    </xf>
    <xf numFmtId="0" fontId="15" fillId="0" borderId="55" xfId="0" applyFont="1" applyBorder="1" applyAlignment="1">
      <alignment horizontal="center" vertical="center"/>
    </xf>
    <xf numFmtId="0" fontId="5" fillId="0" borderId="40" xfId="0" applyFont="1" applyBorder="1" applyAlignment="1">
      <alignment horizontal="center" vertical="center"/>
    </xf>
    <xf numFmtId="3" fontId="16" fillId="0" borderId="0" xfId="0" applyNumberFormat="1" applyFont="1" applyAlignment="1">
      <alignment vertical="center"/>
    </xf>
    <xf numFmtId="0" fontId="20" fillId="8" borderId="17" xfId="0" applyFont="1" applyFill="1" applyBorder="1" applyAlignment="1">
      <alignment horizontal="centerContinuous" vertical="center"/>
    </xf>
    <xf numFmtId="0" fontId="0" fillId="8" borderId="4" xfId="0" applyFill="1" applyBorder="1" applyAlignment="1">
      <alignment horizontal="centerContinuous"/>
    </xf>
    <xf numFmtId="0" fontId="0" fillId="8" borderId="34" xfId="0" applyFill="1" applyBorder="1" applyAlignment="1">
      <alignment horizontal="centerContinuous"/>
    </xf>
    <xf numFmtId="0" fontId="20" fillId="8" borderId="4" xfId="0" applyFont="1" applyFill="1" applyBorder="1" applyAlignment="1">
      <alignment horizontal="centerContinuous" vertical="center"/>
    </xf>
    <xf numFmtId="0" fontId="20" fillId="8" borderId="34" xfId="0" applyFont="1" applyFill="1" applyBorder="1" applyAlignment="1">
      <alignment horizontal="centerContinuous" vertical="center"/>
    </xf>
    <xf numFmtId="10" fontId="12" fillId="0" borderId="1" xfId="11" applyNumberFormat="1" applyFont="1" applyFill="1" applyBorder="1" applyAlignment="1">
      <alignment horizontal="center" vertical="center"/>
    </xf>
    <xf numFmtId="0" fontId="16" fillId="8" borderId="4" xfId="0" applyFont="1" applyFill="1" applyBorder="1" applyAlignment="1">
      <alignment horizontal="centerContinuous" vertical="center"/>
    </xf>
    <xf numFmtId="0" fontId="15" fillId="0" borderId="1" xfId="0" applyFont="1" applyBorder="1" applyAlignment="1">
      <alignment horizontal="center" vertical="center"/>
    </xf>
    <xf numFmtId="0" fontId="15" fillId="0" borderId="1" xfId="0" applyFont="1" applyBorder="1" applyAlignment="1">
      <alignment vertical="center" wrapText="1"/>
    </xf>
    <xf numFmtId="0" fontId="15" fillId="0" borderId="30" xfId="0" applyFont="1" applyBorder="1" applyAlignment="1">
      <alignment horizontal="center" vertical="center"/>
    </xf>
    <xf numFmtId="0" fontId="15" fillId="0" borderId="40" xfId="0" applyFont="1" applyBorder="1" applyAlignment="1">
      <alignment vertical="center" wrapText="1"/>
    </xf>
    <xf numFmtId="15" fontId="15" fillId="0" borderId="40" xfId="0" applyNumberFormat="1" applyFont="1" applyBorder="1" applyAlignment="1">
      <alignment horizontal="center" vertical="center"/>
    </xf>
    <xf numFmtId="0" fontId="15" fillId="0" borderId="51" xfId="0" applyFont="1" applyBorder="1" applyAlignment="1">
      <alignment horizontal="center" vertical="center"/>
    </xf>
    <xf numFmtId="0" fontId="27" fillId="4" borderId="18" xfId="14" applyFont="1" applyFill="1" applyBorder="1" applyAlignment="1">
      <alignment horizontal="center" vertical="center" wrapText="1"/>
    </xf>
    <xf numFmtId="0" fontId="27" fillId="4" borderId="51" xfId="14" applyFont="1" applyFill="1" applyBorder="1" applyAlignment="1">
      <alignment horizontal="center" vertical="center" wrapText="1"/>
    </xf>
    <xf numFmtId="0" fontId="27" fillId="4" borderId="49" xfId="14" applyFont="1" applyFill="1" applyBorder="1" applyAlignment="1">
      <alignment horizontal="center" vertical="center" wrapText="1"/>
    </xf>
    <xf numFmtId="0" fontId="27" fillId="4" borderId="50" xfId="14" applyFont="1" applyFill="1" applyBorder="1" applyAlignment="1">
      <alignment horizontal="center" vertical="center" wrapText="1"/>
    </xf>
    <xf numFmtId="15" fontId="15" fillId="0" borderId="58" xfId="0" applyNumberFormat="1" applyFont="1" applyBorder="1" applyAlignment="1">
      <alignment horizontal="center" vertical="center"/>
    </xf>
    <xf numFmtId="15" fontId="15" fillId="0" borderId="42" xfId="0" applyNumberFormat="1" applyFont="1" applyBorder="1" applyAlignment="1">
      <alignment horizontal="center" vertical="center"/>
    </xf>
    <xf numFmtId="0" fontId="0" fillId="0" borderId="16"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0" fontId="5" fillId="0" borderId="53" xfId="0" applyFont="1" applyBorder="1" applyAlignment="1">
      <alignment horizontal="center" vertical="center"/>
    </xf>
    <xf numFmtId="0" fontId="0" fillId="0" borderId="42" xfId="0" applyBorder="1" applyAlignment="1">
      <alignment horizontal="center" vertical="center"/>
    </xf>
    <xf numFmtId="0" fontId="5" fillId="0" borderId="1" xfId="3" applyFont="1" applyBorder="1" applyAlignment="1">
      <alignment horizontal="left" vertical="center" wrapText="1"/>
    </xf>
    <xf numFmtId="0" fontId="0" fillId="0" borderId="38" xfId="0" applyBorder="1" applyAlignment="1">
      <alignment horizontal="center" vertical="center"/>
    </xf>
    <xf numFmtId="0" fontId="23" fillId="0" borderId="21" xfId="111" applyFont="1" applyBorder="1" applyAlignment="1">
      <alignment horizontal="left" vertical="center" wrapText="1"/>
    </xf>
    <xf numFmtId="0" fontId="0" fillId="0" borderId="25" xfId="0" applyBorder="1" applyAlignment="1">
      <alignment horizontal="center" vertical="center"/>
    </xf>
    <xf numFmtId="0" fontId="15" fillId="0" borderId="49" xfId="0" applyFont="1" applyBorder="1" applyAlignment="1">
      <alignment horizontal="center" vertical="center"/>
    </xf>
    <xf numFmtId="0" fontId="15" fillId="0" borderId="50" xfId="0" applyFont="1" applyBorder="1" applyAlignment="1">
      <alignment horizontal="center" vertical="center"/>
    </xf>
    <xf numFmtId="0" fontId="5" fillId="0" borderId="18" xfId="0" applyFont="1" applyBorder="1" applyAlignment="1">
      <alignment horizontal="center" vertical="center"/>
    </xf>
    <xf numFmtId="0" fontId="0" fillId="0" borderId="24" xfId="0" applyBorder="1" applyAlignment="1">
      <alignment horizontal="center" vertical="center"/>
    </xf>
    <xf numFmtId="0" fontId="23" fillId="0" borderId="1" xfId="111" applyFont="1" applyBorder="1" applyAlignment="1">
      <alignment horizontal="left" vertical="center" wrapText="1"/>
    </xf>
    <xf numFmtId="15" fontId="15" fillId="0" borderId="14" xfId="0" applyNumberFormat="1" applyFont="1" applyBorder="1" applyAlignment="1">
      <alignment horizontal="center" vertical="center"/>
    </xf>
    <xf numFmtId="1" fontId="9" fillId="0" borderId="31" xfId="0" applyNumberFormat="1" applyFont="1" applyBorder="1" applyAlignment="1">
      <alignment horizontal="center" vertical="center"/>
    </xf>
    <xf numFmtId="0" fontId="15" fillId="9" borderId="6" xfId="0" applyFont="1" applyFill="1" applyBorder="1" applyAlignment="1">
      <alignment horizontal="center" vertical="center"/>
    </xf>
    <xf numFmtId="0" fontId="8" fillId="0" borderId="0" xfId="0" applyFont="1" applyAlignment="1">
      <alignment horizontal="center" textRotation="90" wrapText="1"/>
    </xf>
    <xf numFmtId="0" fontId="30" fillId="0" borderId="0" xfId="0" applyFont="1" applyAlignment="1">
      <alignment vertical="center" textRotation="90" wrapText="1"/>
    </xf>
    <xf numFmtId="0" fontId="21" fillId="0" borderId="0" xfId="0" applyFont="1" applyAlignment="1">
      <alignment vertical="center" textRotation="90" wrapText="1"/>
    </xf>
    <xf numFmtId="0" fontId="15" fillId="0" borderId="2" xfId="111" applyFont="1" applyBorder="1" applyAlignment="1">
      <alignment horizontal="center" vertical="center" wrapText="1"/>
    </xf>
    <xf numFmtId="0" fontId="15" fillId="0" borderId="44" xfId="111" applyFont="1" applyBorder="1" applyAlignment="1">
      <alignment horizontal="center" vertical="center" wrapText="1"/>
    </xf>
    <xf numFmtId="0" fontId="23" fillId="0" borderId="59" xfId="118" applyFont="1" applyBorder="1" applyAlignment="1">
      <alignment horizontal="center" vertical="center" wrapText="1"/>
    </xf>
    <xf numFmtId="0" fontId="23" fillId="0" borderId="4" xfId="118" applyFont="1" applyBorder="1" applyAlignment="1">
      <alignment horizontal="center" vertical="center" wrapText="1"/>
    </xf>
    <xf numFmtId="0" fontId="30" fillId="0" borderId="1" xfId="0" applyFont="1" applyBorder="1" applyAlignment="1">
      <alignment vertical="center" textRotation="90" wrapText="1"/>
    </xf>
    <xf numFmtId="1" fontId="19" fillId="12" borderId="31" xfId="0" applyNumberFormat="1" applyFont="1" applyFill="1" applyBorder="1" applyAlignment="1">
      <alignment horizontal="center" vertical="center"/>
    </xf>
    <xf numFmtId="0" fontId="5" fillId="9" borderId="1" xfId="0" applyFont="1" applyFill="1" applyBorder="1" applyAlignment="1">
      <alignment horizontal="center" vertical="center"/>
    </xf>
    <xf numFmtId="0" fontId="5" fillId="9" borderId="13" xfId="0" applyFont="1" applyFill="1" applyBorder="1" applyAlignment="1">
      <alignment horizontal="center" vertical="center"/>
    </xf>
    <xf numFmtId="0" fontId="11" fillId="11" borderId="15" xfId="3" applyFont="1" applyFill="1" applyBorder="1" applyAlignment="1">
      <alignment horizontal="center" vertical="center" wrapText="1"/>
    </xf>
    <xf numFmtId="0" fontId="11" fillId="11" borderId="21" xfId="3" applyFont="1" applyFill="1" applyBorder="1" applyAlignment="1">
      <alignment horizontal="center" vertical="center" wrapText="1"/>
    </xf>
    <xf numFmtId="0" fontId="7" fillId="11" borderId="21" xfId="3" applyFont="1" applyFill="1" applyBorder="1" applyAlignment="1">
      <alignment horizontal="center" vertical="center" wrapText="1"/>
    </xf>
    <xf numFmtId="0" fontId="7" fillId="11" borderId="16" xfId="3" applyFont="1" applyFill="1" applyBorder="1" applyAlignment="1">
      <alignment horizontal="center" vertical="center" wrapText="1"/>
    </xf>
    <xf numFmtId="0" fontId="15" fillId="9" borderId="2" xfId="0" applyFont="1" applyFill="1" applyBorder="1" applyAlignment="1">
      <alignment horizontal="center" vertical="center"/>
    </xf>
    <xf numFmtId="0" fontId="15" fillId="9" borderId="1" xfId="0" applyFont="1" applyFill="1" applyBorder="1" applyAlignment="1">
      <alignment vertical="center" wrapText="1"/>
    </xf>
    <xf numFmtId="0" fontId="15" fillId="9" borderId="1" xfId="0" applyFont="1" applyFill="1" applyBorder="1" applyAlignment="1">
      <alignment horizontal="center" vertical="center"/>
    </xf>
    <xf numFmtId="15" fontId="15" fillId="9" borderId="1" xfId="0" applyNumberFormat="1" applyFont="1" applyFill="1" applyBorder="1" applyAlignment="1">
      <alignment horizontal="center" vertical="center"/>
    </xf>
    <xf numFmtId="0" fontId="15" fillId="9" borderId="10" xfId="0" applyFont="1" applyFill="1" applyBorder="1" applyAlignment="1">
      <alignment horizontal="center" vertical="center"/>
    </xf>
    <xf numFmtId="0" fontId="5" fillId="9" borderId="35" xfId="0" applyFont="1" applyFill="1" applyBorder="1" applyAlignment="1">
      <alignment horizontal="center" vertical="center"/>
    </xf>
    <xf numFmtId="0" fontId="0" fillId="9" borderId="42" xfId="0" applyFill="1" applyBorder="1" applyAlignment="1">
      <alignment horizontal="center" vertical="center"/>
    </xf>
    <xf numFmtId="0" fontId="0" fillId="9" borderId="0" xfId="0" applyFill="1" applyAlignment="1">
      <alignment vertical="center"/>
    </xf>
    <xf numFmtId="0" fontId="23" fillId="9" borderId="2" xfId="0" applyFont="1" applyFill="1" applyBorder="1" applyAlignment="1">
      <alignment horizontal="center" vertical="center"/>
    </xf>
    <xf numFmtId="0" fontId="23" fillId="9" borderId="1" xfId="0" applyFont="1" applyFill="1" applyBorder="1" applyAlignment="1">
      <alignment vertical="center" wrapText="1"/>
    </xf>
    <xf numFmtId="15" fontId="15" fillId="9" borderId="3" xfId="0" applyNumberFormat="1" applyFont="1" applyFill="1" applyBorder="1" applyAlignment="1">
      <alignment horizontal="center" vertical="center"/>
    </xf>
    <xf numFmtId="0" fontId="0" fillId="9" borderId="11" xfId="0" applyFill="1" applyBorder="1" applyAlignment="1">
      <alignment horizontal="center" vertical="center"/>
    </xf>
    <xf numFmtId="0" fontId="0" fillId="9" borderId="38" xfId="0" applyFill="1" applyBorder="1" applyAlignment="1">
      <alignment horizontal="center" vertical="center"/>
    </xf>
    <xf numFmtId="0" fontId="23" fillId="9" borderId="4" xfId="118" applyFont="1" applyFill="1" applyBorder="1" applyAlignment="1">
      <alignment horizontal="center" vertical="center" wrapText="1"/>
    </xf>
    <xf numFmtId="15" fontId="15" fillId="9" borderId="11" xfId="0" applyNumberFormat="1" applyFont="1" applyFill="1" applyBorder="1" applyAlignment="1">
      <alignment horizontal="center" vertical="center"/>
    </xf>
    <xf numFmtId="0" fontId="23" fillId="9" borderId="1" xfId="111" applyFont="1" applyFill="1" applyBorder="1" applyAlignment="1">
      <alignment horizontal="left" vertical="center" wrapText="1"/>
    </xf>
    <xf numFmtId="0" fontId="27" fillId="4" borderId="32" xfId="14" applyFont="1" applyFill="1" applyBorder="1" applyAlignment="1">
      <alignment horizontal="center" vertical="center" wrapText="1"/>
    </xf>
    <xf numFmtId="0" fontId="27" fillId="4" borderId="52" xfId="14" applyFont="1" applyFill="1" applyBorder="1" applyAlignment="1">
      <alignment horizontal="center" vertical="center" wrapText="1"/>
    </xf>
    <xf numFmtId="0" fontId="5" fillId="9" borderId="40" xfId="0" applyFont="1" applyFill="1" applyBorder="1" applyAlignment="1">
      <alignment horizontal="center" vertical="center"/>
    </xf>
    <xf numFmtId="0" fontId="10" fillId="0" borderId="0" xfId="0" applyFont="1"/>
    <xf numFmtId="0" fontId="35" fillId="21" borderId="1" xfId="0" applyFont="1" applyFill="1" applyBorder="1"/>
    <xf numFmtId="0" fontId="35" fillId="21" borderId="1" xfId="0" applyFont="1" applyFill="1" applyBorder="1" applyAlignment="1">
      <alignment wrapText="1"/>
    </xf>
    <xf numFmtId="0" fontId="35" fillId="22" borderId="1" xfId="0" applyFont="1" applyFill="1" applyBorder="1" applyAlignment="1">
      <alignment vertical="center" wrapText="1"/>
    </xf>
    <xf numFmtId="0" fontId="25" fillId="4" borderId="0" xfId="0" applyFont="1" applyFill="1" applyAlignment="1">
      <alignment horizontal="center" vertical="center"/>
    </xf>
    <xf numFmtId="15" fontId="32" fillId="19" borderId="1" xfId="2" applyNumberFormat="1" applyFont="1" applyFill="1" applyBorder="1" applyAlignment="1">
      <alignment vertical="center" wrapText="1"/>
    </xf>
    <xf numFmtId="0" fontId="3" fillId="3" borderId="60" xfId="0" applyFont="1" applyFill="1" applyBorder="1" applyAlignment="1">
      <alignment vertical="center"/>
    </xf>
    <xf numFmtId="0" fontId="10" fillId="13" borderId="0" xfId="0" applyFont="1" applyFill="1" applyAlignment="1">
      <alignment vertical="center"/>
    </xf>
    <xf numFmtId="0" fontId="10" fillId="15" borderId="0" xfId="0" applyFont="1" applyFill="1" applyAlignment="1">
      <alignment vertical="center"/>
    </xf>
    <xf numFmtId="0" fontId="10" fillId="14" borderId="0" xfId="0" applyFont="1" applyFill="1" applyAlignment="1">
      <alignment vertical="center"/>
    </xf>
    <xf numFmtId="0" fontId="10" fillId="0" borderId="0" xfId="0" applyFont="1" applyAlignment="1">
      <alignment vertical="center"/>
    </xf>
    <xf numFmtId="0" fontId="3" fillId="3" borderId="0" xfId="0" applyFont="1" applyFill="1" applyAlignment="1">
      <alignment vertical="center"/>
    </xf>
    <xf numFmtId="0" fontId="32" fillId="19" borderId="35" xfId="0" applyFont="1" applyFill="1" applyBorder="1" applyAlignment="1">
      <alignment horizontal="center" vertical="center" wrapText="1"/>
    </xf>
    <xf numFmtId="0" fontId="32" fillId="23" borderId="0" xfId="0" applyFont="1" applyFill="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21" fillId="0" borderId="35" xfId="0" applyFont="1" applyBorder="1" applyAlignment="1">
      <alignment horizontal="center" vertical="center" textRotation="90" wrapText="1"/>
    </xf>
    <xf numFmtId="0" fontId="21" fillId="0" borderId="53" xfId="0" applyFont="1" applyBorder="1" applyAlignment="1">
      <alignment horizontal="center" vertical="center" textRotation="90" wrapText="1"/>
    </xf>
    <xf numFmtId="0" fontId="21" fillId="0" borderId="40" xfId="0" applyFont="1" applyBorder="1" applyAlignment="1">
      <alignment horizontal="center" vertical="center" textRotation="90" wrapText="1"/>
    </xf>
    <xf numFmtId="0" fontId="21" fillId="0" borderId="26" xfId="0" applyFont="1" applyBorder="1" applyAlignment="1">
      <alignment horizontal="center" vertical="center" textRotation="91" wrapText="1"/>
    </xf>
    <xf numFmtId="0" fontId="21" fillId="0" borderId="27" xfId="0" applyFont="1" applyBorder="1" applyAlignment="1">
      <alignment horizontal="center" vertical="center" textRotation="91" wrapText="1"/>
    </xf>
    <xf numFmtId="0" fontId="30" fillId="0" borderId="0" xfId="0" applyFont="1" applyAlignment="1">
      <alignment horizontal="center" vertical="center" textRotation="90" wrapText="1"/>
    </xf>
    <xf numFmtId="0" fontId="21" fillId="0" borderId="0" xfId="0" applyFont="1" applyAlignment="1">
      <alignment horizontal="center" vertical="center" textRotation="90" wrapText="1"/>
    </xf>
    <xf numFmtId="0" fontId="31" fillId="0" borderId="0" xfId="0" applyFont="1" applyAlignment="1">
      <alignment horizontal="center" textRotation="90" wrapText="1"/>
    </xf>
    <xf numFmtId="0" fontId="29" fillId="0" borderId="59" xfId="0" applyFont="1" applyBorder="1" applyAlignment="1">
      <alignment horizontal="center" vertical="center" textRotation="90" wrapText="1"/>
    </xf>
    <xf numFmtId="0" fontId="29" fillId="0" borderId="0" xfId="0" applyFont="1" applyAlignment="1">
      <alignment horizontal="center" vertical="center" textRotation="90" wrapText="1"/>
    </xf>
    <xf numFmtId="0" fontId="27" fillId="4" borderId="32" xfId="14" applyFont="1" applyFill="1" applyBorder="1" applyAlignment="1">
      <alignment horizontal="right" vertical="center" wrapText="1"/>
    </xf>
    <xf numFmtId="0" fontId="27" fillId="4" borderId="27" xfId="14" applyFont="1" applyFill="1" applyBorder="1" applyAlignment="1">
      <alignment horizontal="right" vertical="center" wrapText="1"/>
    </xf>
    <xf numFmtId="0" fontId="27" fillId="4" borderId="33" xfId="14" applyFont="1" applyFill="1" applyBorder="1" applyAlignment="1">
      <alignment horizontal="right" vertical="center" wrapText="1"/>
    </xf>
    <xf numFmtId="0" fontId="27" fillId="4" borderId="32" xfId="14" applyFont="1" applyFill="1" applyBorder="1" applyAlignment="1">
      <alignment horizontal="center" vertical="center" wrapText="1"/>
    </xf>
    <xf numFmtId="0" fontId="27" fillId="4" borderId="28" xfId="14" applyFont="1" applyFill="1" applyBorder="1" applyAlignment="1">
      <alignment horizontal="center" vertical="center" wrapText="1"/>
    </xf>
    <xf numFmtId="0" fontId="27" fillId="4" borderId="52" xfId="14" applyFont="1" applyFill="1" applyBorder="1" applyAlignment="1">
      <alignment horizontal="right" vertical="center" wrapText="1"/>
    </xf>
    <xf numFmtId="0" fontId="27" fillId="4" borderId="57" xfId="14" applyFont="1" applyFill="1" applyBorder="1" applyAlignment="1">
      <alignment horizontal="right" vertical="center" wrapText="1"/>
    </xf>
    <xf numFmtId="0" fontId="27" fillId="4" borderId="50" xfId="14" applyFont="1" applyFill="1" applyBorder="1" applyAlignment="1">
      <alignment horizontal="right" vertical="center" wrapText="1"/>
    </xf>
    <xf numFmtId="0" fontId="27" fillId="4" borderId="52" xfId="14" applyFont="1" applyFill="1" applyBorder="1" applyAlignment="1">
      <alignment horizontal="center" vertical="center" wrapText="1"/>
    </xf>
    <xf numFmtId="0" fontId="27" fillId="4" borderId="29" xfId="14" applyFont="1" applyFill="1" applyBorder="1" applyAlignment="1">
      <alignment horizontal="center" vertical="center" wrapText="1"/>
    </xf>
    <xf numFmtId="0" fontId="27" fillId="4" borderId="19" xfId="14" applyFont="1" applyFill="1" applyBorder="1" applyAlignment="1">
      <alignment horizontal="right" vertical="center" wrapText="1"/>
    </xf>
    <xf numFmtId="0" fontId="27" fillId="4" borderId="63" xfId="14" applyFont="1" applyFill="1" applyBorder="1" applyAlignment="1">
      <alignment horizontal="right" vertical="center" wrapText="1"/>
    </xf>
    <xf numFmtId="0" fontId="27" fillId="4" borderId="20" xfId="14" applyFont="1" applyFill="1" applyBorder="1" applyAlignment="1">
      <alignment horizontal="right" vertical="center" wrapText="1"/>
    </xf>
    <xf numFmtId="0" fontId="27" fillId="4" borderId="19" xfId="14" applyFont="1" applyFill="1" applyBorder="1" applyAlignment="1">
      <alignment horizontal="center" vertical="center" wrapText="1"/>
    </xf>
    <xf numFmtId="0" fontId="27" fillId="4" borderId="64" xfId="14" applyFont="1" applyFill="1" applyBorder="1" applyAlignment="1">
      <alignment horizontal="center" vertical="center" wrapText="1"/>
    </xf>
    <xf numFmtId="0" fontId="21" fillId="0" borderId="56" xfId="0" applyFont="1" applyBorder="1" applyAlignment="1">
      <alignment horizontal="center" vertical="center" textRotation="90" wrapText="1"/>
    </xf>
    <xf numFmtId="0" fontId="30" fillId="0" borderId="61" xfId="0" applyFont="1" applyBorder="1" applyAlignment="1">
      <alignment horizontal="center" vertical="center" textRotation="90" wrapText="1"/>
    </xf>
    <xf numFmtId="0" fontId="32" fillId="19" borderId="35" xfId="2" applyFont="1" applyFill="1" applyBorder="1" applyAlignment="1">
      <alignment vertical="center" wrapText="1"/>
    </xf>
    <xf numFmtId="0" fontId="32" fillId="19" borderId="40" xfId="2" applyFont="1" applyFill="1" applyBorder="1" applyAlignment="1">
      <alignment vertical="center" wrapText="1"/>
    </xf>
    <xf numFmtId="15" fontId="32" fillId="19" borderId="3" xfId="2" applyNumberFormat="1" applyFont="1" applyFill="1" applyBorder="1" applyAlignment="1">
      <alignment vertical="center" wrapText="1"/>
    </xf>
    <xf numFmtId="15" fontId="32" fillId="19" borderId="2" xfId="2" applyNumberFormat="1" applyFont="1" applyFill="1" applyBorder="1" applyAlignment="1">
      <alignment vertical="center" wrapText="1"/>
    </xf>
    <xf numFmtId="0" fontId="32" fillId="18" borderId="35" xfId="0" applyFont="1" applyFill="1" applyBorder="1" applyAlignment="1">
      <alignment vertical="center" textRotation="90" wrapText="1"/>
    </xf>
    <xf numFmtId="0" fontId="32" fillId="18" borderId="40" xfId="0" applyFont="1" applyFill="1" applyBorder="1" applyAlignment="1">
      <alignment vertical="center" textRotation="90" wrapText="1"/>
    </xf>
    <xf numFmtId="0" fontId="32" fillId="19" borderId="35" xfId="0" applyFont="1" applyFill="1" applyBorder="1" applyAlignment="1">
      <alignment vertical="center" textRotation="90" wrapText="1"/>
    </xf>
    <xf numFmtId="0" fontId="32" fillId="19" borderId="40" xfId="0" applyFont="1" applyFill="1" applyBorder="1" applyAlignment="1">
      <alignment vertical="center" textRotation="90" wrapText="1"/>
    </xf>
    <xf numFmtId="0" fontId="32" fillId="19" borderId="35" xfId="0" applyFont="1" applyFill="1" applyBorder="1" applyAlignment="1">
      <alignment vertical="center"/>
    </xf>
    <xf numFmtId="0" fontId="32" fillId="19" borderId="40" xfId="0" applyFont="1" applyFill="1" applyBorder="1" applyAlignment="1">
      <alignment vertical="center"/>
    </xf>
    <xf numFmtId="0" fontId="32" fillId="19" borderId="35" xfId="0" applyFont="1" applyFill="1" applyBorder="1" applyAlignment="1">
      <alignment vertical="center" wrapText="1"/>
    </xf>
    <xf numFmtId="0" fontId="32" fillId="19" borderId="40" xfId="0" applyFont="1" applyFill="1" applyBorder="1" applyAlignment="1">
      <alignment vertical="center" wrapText="1"/>
    </xf>
    <xf numFmtId="0" fontId="32" fillId="18" borderId="35" xfId="0" applyFont="1" applyFill="1" applyBorder="1" applyAlignment="1">
      <alignment horizontal="center" textRotation="90" wrapText="1"/>
    </xf>
    <xf numFmtId="0" fontId="32" fillId="18" borderId="40" xfId="0" applyFont="1" applyFill="1" applyBorder="1" applyAlignment="1">
      <alignment horizontal="center" textRotation="90" wrapText="1"/>
    </xf>
    <xf numFmtId="0" fontId="18" fillId="12" borderId="18" xfId="0" applyFont="1" applyFill="1" applyBorder="1" applyAlignment="1">
      <alignment horizontal="right" vertical="center" wrapText="1"/>
    </xf>
    <xf numFmtId="0" fontId="18" fillId="12" borderId="31" xfId="0" applyFont="1" applyFill="1" applyBorder="1" applyAlignment="1">
      <alignment horizontal="right" vertical="center" wrapText="1"/>
    </xf>
    <xf numFmtId="0" fontId="9" fillId="0" borderId="31" xfId="0" applyFont="1" applyBorder="1" applyAlignment="1">
      <alignment horizontal="center" vertical="center"/>
    </xf>
    <xf numFmtId="0" fontId="27" fillId="4" borderId="57" xfId="14" applyFont="1" applyFill="1" applyBorder="1" applyAlignment="1">
      <alignment horizontal="right" vertical="center"/>
    </xf>
    <xf numFmtId="0" fontId="27" fillId="4" borderId="50" xfId="14" applyFont="1" applyFill="1" applyBorder="1" applyAlignment="1">
      <alignment horizontal="right" vertical="center"/>
    </xf>
    <xf numFmtId="0" fontId="8" fillId="0" borderId="62" xfId="0" applyFont="1" applyBorder="1" applyAlignment="1">
      <alignment horizontal="center" vertical="center" wrapText="1"/>
    </xf>
    <xf numFmtId="0" fontId="8" fillId="0" borderId="0" xfId="0" applyFont="1" applyAlignment="1">
      <alignment horizontal="center" vertical="center" wrapText="1"/>
    </xf>
    <xf numFmtId="0" fontId="8" fillId="0" borderId="58" xfId="0" applyFont="1" applyBorder="1" applyAlignment="1">
      <alignment horizontal="center" vertical="center" wrapText="1"/>
    </xf>
    <xf numFmtId="0" fontId="8" fillId="0" borderId="61" xfId="0" applyFont="1" applyBorder="1" applyAlignment="1">
      <alignment horizontal="center" vertical="center" wrapText="1"/>
    </xf>
    <xf numFmtId="0" fontId="33" fillId="20" borderId="62" xfId="0" applyFont="1" applyFill="1" applyBorder="1" applyAlignment="1">
      <alignment horizontal="center" vertical="center"/>
    </xf>
    <xf numFmtId="0" fontId="33" fillId="20" borderId="0" xfId="0" applyFont="1" applyFill="1" applyAlignment="1">
      <alignment horizontal="center" vertical="center"/>
    </xf>
    <xf numFmtId="0" fontId="0" fillId="0" borderId="56" xfId="0" applyBorder="1" applyAlignment="1">
      <alignment horizontal="center" vertical="center"/>
    </xf>
    <xf numFmtId="0" fontId="0" fillId="0" borderId="43" xfId="0" applyBorder="1" applyAlignment="1">
      <alignment horizontal="center" vertical="center"/>
    </xf>
    <xf numFmtId="0" fontId="34" fillId="16" borderId="3" xfId="0" applyFont="1" applyFill="1" applyBorder="1" applyAlignment="1">
      <alignment horizontal="center" vertical="center" wrapText="1"/>
    </xf>
    <xf numFmtId="0" fontId="34" fillId="16" borderId="2" xfId="0" applyFont="1" applyFill="1" applyBorder="1" applyAlignment="1">
      <alignment horizontal="center" vertical="center"/>
    </xf>
    <xf numFmtId="0" fontId="0" fillId="0" borderId="36" xfId="0" applyBorder="1" applyAlignment="1">
      <alignment horizontal="center" vertical="center"/>
    </xf>
    <xf numFmtId="0" fontId="0" fillId="0" borderId="44" xfId="0" applyBorder="1" applyAlignment="1">
      <alignment horizontal="center" vertical="center"/>
    </xf>
    <xf numFmtId="0" fontId="0" fillId="0" borderId="58" xfId="0" applyBorder="1" applyAlignment="1">
      <alignment horizontal="center" vertical="center"/>
    </xf>
    <xf numFmtId="0" fontId="32" fillId="17" borderId="35" xfId="0" applyFont="1" applyFill="1" applyBorder="1" applyAlignment="1">
      <alignment vertical="center" textRotation="90" wrapText="1"/>
    </xf>
    <xf numFmtId="0" fontId="32" fillId="17" borderId="40" xfId="0" applyFont="1" applyFill="1" applyBorder="1" applyAlignment="1">
      <alignment vertical="center" textRotation="90" wrapText="1"/>
    </xf>
    <xf numFmtId="0" fontId="32" fillId="18" borderId="35" xfId="0" applyFont="1" applyFill="1" applyBorder="1" applyAlignment="1">
      <alignment vertical="center" wrapText="1"/>
    </xf>
    <xf numFmtId="0" fontId="32" fillId="18" borderId="40" xfId="0" applyFont="1" applyFill="1" applyBorder="1" applyAlignment="1">
      <alignment vertical="center" wrapText="1"/>
    </xf>
    <xf numFmtId="0" fontId="32" fillId="19" borderId="35" xfId="0" applyFont="1" applyFill="1" applyBorder="1" applyAlignment="1">
      <alignment vertical="center" textRotation="90"/>
    </xf>
    <xf numFmtId="0" fontId="32" fillId="19" borderId="40" xfId="0" applyFont="1" applyFill="1" applyBorder="1" applyAlignment="1">
      <alignment vertical="center" textRotation="90"/>
    </xf>
    <xf numFmtId="0" fontId="35" fillId="21" borderId="1" xfId="0" applyFont="1" applyFill="1" applyBorder="1" applyAlignment="1">
      <alignment horizontal="center"/>
    </xf>
    <xf numFmtId="3" fontId="12" fillId="0" borderId="17" xfId="3" applyNumberFormat="1" applyFont="1" applyBorder="1" applyAlignment="1">
      <alignment horizontal="center" vertical="center"/>
    </xf>
    <xf numFmtId="3" fontId="12" fillId="0" borderId="4" xfId="3" applyNumberFormat="1" applyFont="1" applyBorder="1" applyAlignment="1">
      <alignment horizontal="center" vertical="center"/>
    </xf>
    <xf numFmtId="3" fontId="12" fillId="0" borderId="34" xfId="3" applyNumberFormat="1" applyFont="1" applyBorder="1" applyAlignment="1">
      <alignment horizontal="center" vertical="center"/>
    </xf>
    <xf numFmtId="15" fontId="26" fillId="0" borderId="46" xfId="0" applyNumberFormat="1" applyFont="1" applyBorder="1" applyAlignment="1">
      <alignment horizontal="center" vertical="center"/>
    </xf>
    <xf numFmtId="15" fontId="26" fillId="0" borderId="47" xfId="0" applyNumberFormat="1" applyFont="1" applyBorder="1" applyAlignment="1">
      <alignment horizontal="center" vertical="center"/>
    </xf>
    <xf numFmtId="15" fontId="26" fillId="0" borderId="48" xfId="0" applyNumberFormat="1" applyFont="1" applyBorder="1" applyAlignment="1">
      <alignment horizontal="center" vertical="center"/>
    </xf>
    <xf numFmtId="0" fontId="24" fillId="10" borderId="26" xfId="0" applyFont="1" applyFill="1" applyBorder="1" applyAlignment="1">
      <alignment horizontal="center" vertical="center"/>
    </xf>
    <xf numFmtId="0" fontId="24" fillId="10" borderId="27" xfId="0" applyFont="1" applyFill="1" applyBorder="1" applyAlignment="1">
      <alignment horizontal="center" vertical="center"/>
    </xf>
    <xf numFmtId="0" fontId="24" fillId="10" borderId="28" xfId="0" applyFont="1" applyFill="1" applyBorder="1" applyAlignment="1">
      <alignment horizontal="center" vertical="center"/>
    </xf>
    <xf numFmtId="0" fontId="5" fillId="7" borderId="15" xfId="3" applyFont="1" applyFill="1" applyBorder="1" applyAlignment="1">
      <alignment horizontal="center" vertical="center"/>
    </xf>
    <xf numFmtId="0" fontId="5" fillId="7" borderId="21" xfId="3" applyFont="1" applyFill="1" applyBorder="1" applyAlignment="1">
      <alignment horizontal="center" vertical="center"/>
    </xf>
    <xf numFmtId="0" fontId="5" fillId="7" borderId="16" xfId="3" applyFont="1" applyFill="1" applyBorder="1" applyAlignment="1">
      <alignment horizontal="center" vertical="center"/>
    </xf>
  </cellXfs>
  <cellStyles count="120">
    <cellStyle name="Buena 2" xfId="44" xr:uid="{00000000-0005-0000-0000-000001000000}"/>
    <cellStyle name="Normal" xfId="0" builtinId="0"/>
    <cellStyle name="Normal 10" xfId="102" xr:uid="{00000000-0005-0000-0000-000005000000}"/>
    <cellStyle name="Normal 10 2" xfId="105" xr:uid="{00000000-0005-0000-0000-000006000000}"/>
    <cellStyle name="Normal 10 2 2" xfId="118" xr:uid="{00000000-0005-0000-0000-000007000000}"/>
    <cellStyle name="Normal 10 3" xfId="115" xr:uid="{00000000-0005-0000-0000-000008000000}"/>
    <cellStyle name="Normal 11" xfId="107" xr:uid="{00000000-0005-0000-0000-000009000000}"/>
    <cellStyle name="Normal 12" xfId="2" xr:uid="{00000000-0005-0000-0000-00000A000000}"/>
    <cellStyle name="Normal 13" xfId="119" xr:uid="{00000000-0005-0000-0000-00000B000000}"/>
    <cellStyle name="Normal 17" xfId="106" xr:uid="{00000000-0005-0000-0000-00000C000000}"/>
    <cellStyle name="Normal 17 2" xfId="108" xr:uid="{00000000-0005-0000-0000-00000D000000}"/>
    <cellStyle name="Normal 2" xfId="3" xr:uid="{00000000-0005-0000-0000-00000E000000}"/>
    <cellStyle name="Normal 2 2" xfId="41" xr:uid="{00000000-0005-0000-0000-00000F000000}"/>
    <cellStyle name="Normal 2 2 2" xfId="111" xr:uid="{00000000-0005-0000-0000-000010000000}"/>
    <cellStyle name="Normal 2 3" xfId="109" xr:uid="{00000000-0005-0000-0000-000011000000}"/>
    <cellStyle name="Normal 3" xfId="5" xr:uid="{00000000-0005-0000-0000-000012000000}"/>
    <cellStyle name="Normal 3 2" xfId="4" xr:uid="{00000000-0005-0000-0000-000013000000}"/>
    <cellStyle name="Normal 3 2 2" xfId="13" xr:uid="{00000000-0005-0000-0000-000014000000}"/>
    <cellStyle name="Normal 3 2 2 2" xfId="31" xr:uid="{00000000-0005-0000-0000-000015000000}"/>
    <cellStyle name="Normal 3 2 2 2 2" xfId="39" xr:uid="{00000000-0005-0000-0000-000016000000}"/>
    <cellStyle name="Normal 3 2 2 2 2 2" xfId="89" xr:uid="{00000000-0005-0000-0000-000017000000}"/>
    <cellStyle name="Normal 3 2 2 2 3" xfId="92" xr:uid="{00000000-0005-0000-0000-000018000000}"/>
    <cellStyle name="Normal 3 2 2 2 4" xfId="81" xr:uid="{00000000-0005-0000-0000-000019000000}"/>
    <cellStyle name="Normal 3 2 2 3" xfId="63" xr:uid="{00000000-0005-0000-0000-00001A000000}"/>
    <cellStyle name="Normal 3 2 2 4" xfId="101" xr:uid="{00000000-0005-0000-0000-00001B000000}"/>
    <cellStyle name="Normal 3 2 3" xfId="29" xr:uid="{00000000-0005-0000-0000-00001C000000}"/>
    <cellStyle name="Normal 3 2 3 2" xfId="33" xr:uid="{00000000-0005-0000-0000-00001D000000}"/>
    <cellStyle name="Normal 3 2 3 2 2" xfId="83" xr:uid="{00000000-0005-0000-0000-00001E000000}"/>
    <cellStyle name="Normal 3 2 3 3" xfId="79" xr:uid="{00000000-0005-0000-0000-00001F000000}"/>
    <cellStyle name="Normal 3 2 4" xfId="12" xr:uid="{00000000-0005-0000-0000-000020000000}"/>
    <cellStyle name="Normal 3 2 4 2" xfId="23" xr:uid="{00000000-0005-0000-0000-000021000000}"/>
    <cellStyle name="Normal 3 2 4 2 2" xfId="24" xr:uid="{00000000-0005-0000-0000-000022000000}"/>
    <cellStyle name="Normal 3 2 4 2 2 2" xfId="52" xr:uid="{00000000-0005-0000-0000-000023000000}"/>
    <cellStyle name="Normal 3 2 4 2 2 2 2" xfId="97" xr:uid="{00000000-0005-0000-0000-000024000000}"/>
    <cellStyle name="Normal 3 2 4 2 2 3" xfId="50" xr:uid="{00000000-0005-0000-0000-000025000000}"/>
    <cellStyle name="Normal 3 2 4 2 2 4" xfId="74" xr:uid="{00000000-0005-0000-0000-000026000000}"/>
    <cellStyle name="Normal 3 2 4 2 2 5" xfId="95" xr:uid="{00000000-0005-0000-0000-000027000000}"/>
    <cellStyle name="Normal 3 2 4 2 3" xfId="48" xr:uid="{00000000-0005-0000-0000-000028000000}"/>
    <cellStyle name="Normal 3 2 4 2 4" xfId="73" xr:uid="{00000000-0005-0000-0000-000029000000}"/>
    <cellStyle name="Normal 3 2 4 2 5" xfId="93" xr:uid="{00000000-0005-0000-0000-00002A000000}"/>
    <cellStyle name="Normal 3 2 4 3" xfId="62" xr:uid="{00000000-0005-0000-0000-00002B000000}"/>
    <cellStyle name="Normal 3 2 5" xfId="49" xr:uid="{00000000-0005-0000-0000-00002C000000}"/>
    <cellStyle name="Normal 3 2 6" xfId="55" xr:uid="{00000000-0005-0000-0000-00002D000000}"/>
    <cellStyle name="Normal 3 2 7" xfId="94" xr:uid="{00000000-0005-0000-0000-00002E000000}"/>
    <cellStyle name="Normal 3 3" xfId="14" xr:uid="{00000000-0005-0000-0000-00002F000000}"/>
    <cellStyle name="Normal 3 3 2" xfId="38" xr:uid="{00000000-0005-0000-0000-000030000000}"/>
    <cellStyle name="Normal 3 3 2 2" xfId="88" xr:uid="{00000000-0005-0000-0000-000031000000}"/>
    <cellStyle name="Normal 3 3 3" xfId="54" xr:uid="{00000000-0005-0000-0000-000032000000}"/>
    <cellStyle name="Normal 3 3 3 2" xfId="114" xr:uid="{00000000-0005-0000-0000-000033000000}"/>
    <cellStyle name="Normal 3 3 4" xfId="64" xr:uid="{00000000-0005-0000-0000-000034000000}"/>
    <cellStyle name="Normal 3 4" xfId="21" xr:uid="{00000000-0005-0000-0000-000035000000}"/>
    <cellStyle name="Normal 3 4 2" xfId="26" xr:uid="{00000000-0005-0000-0000-000036000000}"/>
    <cellStyle name="Normal 3 4 2 2" xfId="76" xr:uid="{00000000-0005-0000-0000-000037000000}"/>
    <cellStyle name="Normal 3 4 3" xfId="71" xr:uid="{00000000-0005-0000-0000-000038000000}"/>
    <cellStyle name="Normal 3 5" xfId="43" xr:uid="{00000000-0005-0000-0000-000039000000}"/>
    <cellStyle name="Normal 3 5 2" xfId="112" xr:uid="{00000000-0005-0000-0000-00003A000000}"/>
    <cellStyle name="Normal 3 6" xfId="56" xr:uid="{00000000-0005-0000-0000-00003B000000}"/>
    <cellStyle name="Normal 3 7" xfId="103" xr:uid="{00000000-0005-0000-0000-00003C000000}"/>
    <cellStyle name="Normal 3 7 2" xfId="104" xr:uid="{00000000-0005-0000-0000-00003D000000}"/>
    <cellStyle name="Normal 3 7 2 2" xfId="117" xr:uid="{00000000-0005-0000-0000-00003E000000}"/>
    <cellStyle name="Normal 3 7 3" xfId="116" xr:uid="{00000000-0005-0000-0000-00003F000000}"/>
    <cellStyle name="Normal 4" xfId="6" xr:uid="{00000000-0005-0000-0000-000040000000}"/>
    <cellStyle name="Normal 4 2" xfId="15" xr:uid="{00000000-0005-0000-0000-000041000000}"/>
    <cellStyle name="Normal 4 2 2" xfId="65" xr:uid="{00000000-0005-0000-0000-000042000000}"/>
    <cellStyle name="Normal 4 3" xfId="46" xr:uid="{00000000-0005-0000-0000-000043000000}"/>
    <cellStyle name="Normal 4 4" xfId="57" xr:uid="{00000000-0005-0000-0000-000044000000}"/>
    <cellStyle name="Normal 5" xfId="8" xr:uid="{00000000-0005-0000-0000-000045000000}"/>
    <cellStyle name="Normal 5 10" xfId="96" xr:uid="{00000000-0005-0000-0000-000046000000}"/>
    <cellStyle name="Normal 5 2" xfId="10" xr:uid="{00000000-0005-0000-0000-000047000000}"/>
    <cellStyle name="Normal 5 2 2" xfId="19" xr:uid="{00000000-0005-0000-0000-000048000000}"/>
    <cellStyle name="Normal 5 2 2 2" xfId="22" xr:uid="{00000000-0005-0000-0000-000049000000}"/>
    <cellStyle name="Normal 5 2 2 2 2" xfId="27" xr:uid="{00000000-0005-0000-0000-00004A000000}"/>
    <cellStyle name="Normal 5 2 2 2 2 2" xfId="77" xr:uid="{00000000-0005-0000-0000-00004B000000}"/>
    <cellStyle name="Normal 5 2 2 2 3" xfId="72" xr:uid="{00000000-0005-0000-0000-00004C000000}"/>
    <cellStyle name="Normal 5 2 2 3" xfId="69" xr:uid="{00000000-0005-0000-0000-00004D000000}"/>
    <cellStyle name="Normal 5 2 3" xfId="61" xr:uid="{00000000-0005-0000-0000-00004E000000}"/>
    <cellStyle name="Normal 5 3" xfId="17" xr:uid="{00000000-0005-0000-0000-00004F000000}"/>
    <cellStyle name="Normal 5 3 2" xfId="67" xr:uid="{00000000-0005-0000-0000-000050000000}"/>
    <cellStyle name="Normal 5 4" xfId="20" xr:uid="{00000000-0005-0000-0000-000051000000}"/>
    <cellStyle name="Normal 5 4 2" xfId="25" xr:uid="{00000000-0005-0000-0000-000052000000}"/>
    <cellStyle name="Normal 5 4 2 2" xfId="75" xr:uid="{00000000-0005-0000-0000-000053000000}"/>
    <cellStyle name="Normal 5 4 3" xfId="70" xr:uid="{00000000-0005-0000-0000-000054000000}"/>
    <cellStyle name="Normal 5 5" xfId="35" xr:uid="{00000000-0005-0000-0000-000055000000}"/>
    <cellStyle name="Normal 5 5 2" xfId="85" xr:uid="{00000000-0005-0000-0000-000056000000}"/>
    <cellStyle name="Normal 5 6" xfId="36" xr:uid="{00000000-0005-0000-0000-000057000000}"/>
    <cellStyle name="Normal 5 6 2" xfId="86" xr:uid="{00000000-0005-0000-0000-000058000000}"/>
    <cellStyle name="Normal 5 7" xfId="37" xr:uid="{00000000-0005-0000-0000-000059000000}"/>
    <cellStyle name="Normal 5 7 2" xfId="87" xr:uid="{00000000-0005-0000-0000-00005A000000}"/>
    <cellStyle name="Normal 5 8" xfId="51" xr:uid="{00000000-0005-0000-0000-00005B000000}"/>
    <cellStyle name="Normal 5 9" xfId="59" xr:uid="{00000000-0005-0000-0000-00005C000000}"/>
    <cellStyle name="Normal 6" xfId="28" xr:uid="{00000000-0005-0000-0000-00005D000000}"/>
    <cellStyle name="Normal 6 2" xfId="32" xr:uid="{00000000-0005-0000-0000-00005E000000}"/>
    <cellStyle name="Normal 6 2 2" xfId="34" xr:uid="{00000000-0005-0000-0000-00005F000000}"/>
    <cellStyle name="Normal 6 2 2 2" xfId="84" xr:uid="{00000000-0005-0000-0000-000060000000}"/>
    <cellStyle name="Normal 6 2 3" xfId="40" xr:uid="{00000000-0005-0000-0000-000061000000}"/>
    <cellStyle name="Normal 6 2 3 2" xfId="90" xr:uid="{00000000-0005-0000-0000-000062000000}"/>
    <cellStyle name="Normal 6 2 4" xfId="53" xr:uid="{00000000-0005-0000-0000-000063000000}"/>
    <cellStyle name="Normal 6 2 5" xfId="82" xr:uid="{00000000-0005-0000-0000-000064000000}"/>
    <cellStyle name="Normal 6 2 6" xfId="98" xr:uid="{00000000-0005-0000-0000-000065000000}"/>
    <cellStyle name="Normal 6 3" xfId="47" xr:uid="{00000000-0005-0000-0000-000066000000}"/>
    <cellStyle name="Normal 6 4" xfId="78" xr:uid="{00000000-0005-0000-0000-000067000000}"/>
    <cellStyle name="Normal 7" xfId="30" xr:uid="{00000000-0005-0000-0000-000068000000}"/>
    <cellStyle name="Normal 7 2" xfId="80" xr:uid="{00000000-0005-0000-0000-000069000000}"/>
    <cellStyle name="Normal 7 3" xfId="99" xr:uid="{00000000-0005-0000-0000-00006A000000}"/>
    <cellStyle name="Normal 8" xfId="42" xr:uid="{00000000-0005-0000-0000-00006B000000}"/>
    <cellStyle name="Normal 9" xfId="91" xr:uid="{00000000-0005-0000-0000-00006C000000}"/>
    <cellStyle name="Porcentaje" xfId="1" builtinId="5"/>
    <cellStyle name="Porcentaje 2" xfId="7" xr:uid="{00000000-0005-0000-0000-00006D000000}"/>
    <cellStyle name="Porcentaje 2 2" xfId="16" xr:uid="{00000000-0005-0000-0000-00006E000000}"/>
    <cellStyle name="Porcentaje 2 2 2" xfId="66" xr:uid="{00000000-0005-0000-0000-00006F000000}"/>
    <cellStyle name="Porcentaje 2 3" xfId="45" xr:uid="{00000000-0005-0000-0000-000070000000}"/>
    <cellStyle name="Porcentaje 2 3 2" xfId="113" xr:uid="{00000000-0005-0000-0000-000071000000}"/>
    <cellStyle name="Porcentaje 2 4" xfId="58" xr:uid="{00000000-0005-0000-0000-000072000000}"/>
    <cellStyle name="Porcentaje 3" xfId="9" xr:uid="{00000000-0005-0000-0000-000073000000}"/>
    <cellStyle name="Porcentaje 3 2" xfId="18" xr:uid="{00000000-0005-0000-0000-000074000000}"/>
    <cellStyle name="Porcentaje 3 2 2" xfId="68" xr:uid="{00000000-0005-0000-0000-000075000000}"/>
    <cellStyle name="Porcentaje 3 3" xfId="60" xr:uid="{00000000-0005-0000-0000-000076000000}"/>
    <cellStyle name="Porcentaje 3 4" xfId="100" xr:uid="{00000000-0005-0000-0000-000077000000}"/>
    <cellStyle name="Porcentaje 4" xfId="11" xr:uid="{00000000-0005-0000-0000-000078000000}"/>
    <cellStyle name="Porcentaje 4 2" xfId="110" xr:uid="{00000000-0005-0000-0000-000079000000}"/>
  </cellStyles>
  <dxfs count="108">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
      <fill>
        <patternFill>
          <bgColor rgb="FFFFC000"/>
        </patternFill>
      </fill>
    </dxf>
    <dxf>
      <fill>
        <patternFill>
          <bgColor rgb="FFFFFF00"/>
        </patternFill>
      </fill>
    </dxf>
    <dxf>
      <fill>
        <patternFill>
          <bgColor theme="9" tint="0.39994506668294322"/>
        </patternFill>
      </fill>
    </dxf>
    <dxf>
      <font>
        <b/>
        <i val="0"/>
      </font>
      <fill>
        <patternFill>
          <bgColor rgb="FFFFFF00"/>
        </patternFill>
      </fill>
    </dxf>
  </dxfs>
  <tableStyles count="0" defaultTableStyle="TableStyleMedium9" defaultPivotStyle="PivotStyleLight16"/>
  <colors>
    <mruColors>
      <color rgb="FF00FF00"/>
      <color rgb="FFFFFF00"/>
      <color rgb="FFE6B9B8"/>
      <color rgb="FFFFFF99"/>
      <color rgb="FFFF66FF"/>
      <color rgb="FFCCCCFF"/>
      <color rgb="FFE26B0A"/>
      <color rgb="FFFFFF66"/>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346364</xdr:colOff>
      <xdr:row>4</xdr:row>
      <xdr:rowOff>0</xdr:rowOff>
    </xdr:from>
    <xdr:to>
      <xdr:col>15</xdr:col>
      <xdr:colOff>483916</xdr:colOff>
      <xdr:row>5</xdr:row>
      <xdr:rowOff>249613</xdr:rowOff>
    </xdr:to>
    <xdr:pic>
      <xdr:nvPicPr>
        <xdr:cNvPr id="3" name="2 Imagen" descr="logo_aero.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24373177" y="1833563"/>
          <a:ext cx="959083" cy="559175"/>
        </a:xfrm>
        <a:prstGeom prst="rect">
          <a:avLst/>
        </a:prstGeom>
      </xdr:spPr>
    </xdr:pic>
    <xdr:clientData/>
  </xdr:twoCellAnchor>
  <xdr:twoCellAnchor>
    <xdr:from>
      <xdr:col>1</xdr:col>
      <xdr:colOff>609601</xdr:colOff>
      <xdr:row>1</xdr:row>
      <xdr:rowOff>157559</xdr:rowOff>
    </xdr:from>
    <xdr:to>
      <xdr:col>2</xdr:col>
      <xdr:colOff>811049</xdr:colOff>
      <xdr:row>2</xdr:row>
      <xdr:rowOff>920953</xdr:rowOff>
    </xdr:to>
    <xdr:pic>
      <xdr:nvPicPr>
        <xdr:cNvPr id="7" name="Imagen 6" descr="Descripción: Descripción: D:\$JOHANNA SANTAMARIA\JOHANNA TERESA\0 RESULTADO REDISEÑO SGC\PROCESOS\logos en alta\logo vertical pixeles.jpg">
          <a:extLst>
            <a:ext uri="{FF2B5EF4-FFF2-40B4-BE49-F238E27FC236}">
              <a16:creationId xmlns:a16="http://schemas.microsoft.com/office/drawing/2014/main" id="{A62990CC-79EC-4989-B873-E09E7AFAF6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1601" y="233759"/>
          <a:ext cx="1382548" cy="1125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BPI\SPSC\Espacios%20Fiscales\Espacios%20Fiscales%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BPI\SPSC\Espacios%20Fiscales\Espacios%20Fiscal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52534345\Escritorio\REVISION%20%20%20ENTREGA%20%20PLAN%20DE%20%20ACCION%202010\PLAN%20%20DE%20ACCION%202010\OFICIAL%20DE%20FORMATOS\Anteproyecto%202009\GASTOS%202009\MGMP2008-2012%20Abril%201%20Ricardo%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ctorrado\METAS%20SECTOR%202006-2010\Presupuesto_2003\ejecucion\01022004_TOTAL_PND_2003_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Plan%20de%20Inversiones\Formato%20Plan%20de%20Inversiones%20y%20Met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Supuestos"/>
      <sheetName val="Basico"/>
      <sheetName val="Hoja2"/>
      <sheetName val="Hoja1"/>
    </sheetNames>
    <sheetDataSet>
      <sheetData sheetId="0">
        <row r="3">
          <cell r="F3" t="str">
            <v>ACTUALIZACIÓN CATASTRAL Y CARTOGRÁFICA</v>
          </cell>
        </row>
        <row r="4">
          <cell r="A4" t="str">
            <v>AGROPECUARIO</v>
          </cell>
          <cell r="B4" t="str">
            <v>ACCION SOCIAL</v>
          </cell>
          <cell r="C4" t="str">
            <v>FONDO ESPECIAL</v>
          </cell>
          <cell r="D4" t="str">
            <v>VIGENCIA FUTURA</v>
          </cell>
          <cell r="E4" t="str">
            <v>NACIÓN</v>
          </cell>
          <cell r="F4" t="str">
            <v>ADECUACIÓN DE TIERRAS</v>
          </cell>
          <cell r="H4" t="str">
            <v>Defensa y Seguridad</v>
          </cell>
          <cell r="I4" t="str">
            <v>CAPITAL HUMANO</v>
          </cell>
          <cell r="J4" t="str">
            <v>Fosyga - Régimen Subsidiado Salud</v>
          </cell>
          <cell r="O4" t="str">
            <v>1. Desarrollo para todos</v>
          </cell>
          <cell r="P4" t="str">
            <v>2.1 Consolidación de la política de seguridad democrática</v>
          </cell>
          <cell r="R4" t="str">
            <v>Acción Social</v>
          </cell>
        </row>
        <row r="5">
          <cell r="A5" t="str">
            <v>ACCIÓN SOCIAL</v>
          </cell>
          <cell r="B5" t="str">
            <v>AEROCIVIL</v>
          </cell>
          <cell r="C5" t="str">
            <v>RENTA ESPECIFICA</v>
          </cell>
          <cell r="D5" t="str">
            <v>LEY</v>
          </cell>
          <cell r="E5" t="str">
            <v>PROPIOS</v>
          </cell>
          <cell r="F5" t="str">
            <v>ADMINISTRACIÓN Y EFICIENCIA DEL SECTOR CULTURAL</v>
          </cell>
          <cell r="H5" t="str">
            <v>Infraestructura Física</v>
          </cell>
          <cell r="I5" t="str">
            <v>CAPITAL SOCIAL</v>
          </cell>
          <cell r="J5" t="str">
            <v xml:space="preserve"> Subsidios de Vivienda Rural</v>
          </cell>
          <cell r="O5" t="str">
            <v>2. Seguridad democrática</v>
          </cell>
          <cell r="P5" t="str">
            <v>2.2 Desplazamiento, DH y reconciliación</v>
          </cell>
          <cell r="R5" t="str">
            <v>Administración General del Estado</v>
          </cell>
        </row>
        <row r="6">
          <cell r="A6" t="str">
            <v>AMBIENTE, VIV. Y DLLO TERR</v>
          </cell>
          <cell r="B6" t="str">
            <v>AGENCIA LOGÍSTICA</v>
          </cell>
          <cell r="C6" t="str">
            <v>CRÉDITO</v>
          </cell>
          <cell r="D6" t="str">
            <v>CRÉDITO</v>
          </cell>
          <cell r="F6" t="str">
            <v xml:space="preserve">ADQUISICIÓN DE EQUIPOS, MATERIALES </v>
          </cell>
          <cell r="H6" t="str">
            <v>Sector Social</v>
          </cell>
          <cell r="I6" t="str">
            <v>CAPITAL FISICO</v>
          </cell>
          <cell r="J6" t="str">
            <v>Adquisición y Reposición de Equipo Operacional</v>
          </cell>
          <cell r="O6" t="str">
            <v>3. Promoción de la equidad</v>
          </cell>
          <cell r="P6" t="str">
            <v>3.1 Red de Pobreza Extrema y Vulnerabilidad</v>
          </cell>
          <cell r="R6" t="str">
            <v>Agropecuario</v>
          </cell>
        </row>
        <row r="7">
          <cell r="A7" t="str">
            <v>AUDITORÍA</v>
          </cell>
          <cell r="B7" t="str">
            <v>ANH</v>
          </cell>
          <cell r="C7" t="str">
            <v>PARAFISCAL</v>
          </cell>
          <cell r="D7" t="str">
            <v>CONTRAPARTIDA</v>
          </cell>
          <cell r="H7" t="str">
            <v>Fortalecimiento Institucional</v>
          </cell>
          <cell r="I7" t="str">
            <v>SEGURIDAD DEMOCRÁTICA</v>
          </cell>
          <cell r="J7" t="str">
            <v>Adquisición, Reposición y Mantenimiento de Equipos</v>
          </cell>
          <cell r="O7" t="str">
            <v>4. Sostenibilidad del crecimiento</v>
          </cell>
          <cell r="P7" t="str">
            <v>3.2 Mercado y relaciones laborales</v>
          </cell>
          <cell r="R7" t="str">
            <v>Comercio y Competitividad</v>
          </cell>
        </row>
        <row r="8">
          <cell r="A8" t="str">
            <v>AUDIENCIA</v>
          </cell>
          <cell r="B8" t="str">
            <v>ANTROPOLOGIA E HISTORIA</v>
          </cell>
          <cell r="C8" t="str">
            <v>DONACION</v>
          </cell>
          <cell r="D8" t="str">
            <v>FONDO ESPECIAL</v>
          </cell>
          <cell r="F8" t="str">
            <v>ADQUISICIÓN DE TERRENOS</v>
          </cell>
          <cell r="I8" t="str">
            <v>FORTALECIMIENTO INSTITUCIONAL</v>
          </cell>
          <cell r="J8" t="str">
            <v>Agro Ingreso Seguro AIS</v>
          </cell>
          <cell r="O8" t="str">
            <v>5. Mejor Estado</v>
          </cell>
          <cell r="P8" t="str">
            <v>3.3 Sistema de Protección Social</v>
          </cell>
          <cell r="R8" t="str">
            <v>Defensa y Seguridad</v>
          </cell>
        </row>
        <row r="9">
          <cell r="A9" t="str">
            <v>COMERCIO, IND. Y TURISMO</v>
          </cell>
          <cell r="B9" t="str">
            <v>ARCHIVO GENERAL</v>
          </cell>
          <cell r="C9" t="str">
            <v>OTROS PROPIOS</v>
          </cell>
          <cell r="D9" t="str">
            <v>FLEXIBLE</v>
          </cell>
          <cell r="F9" t="str">
            <v>ADQUISICIÓN Y ADJUDICACIÓN DE TIERRAS</v>
          </cell>
          <cell r="J9" t="str">
            <v>Agua Potable y Saneamiento Básico</v>
          </cell>
          <cell r="O9" t="str">
            <v>6. Dimensiones transversales del desarrollo</v>
          </cell>
          <cell r="P9" t="str">
            <v>3.4 Banca de oportunidades</v>
          </cell>
          <cell r="R9" t="str">
            <v>Infraestructura</v>
          </cell>
        </row>
        <row r="10">
          <cell r="A10" t="str">
            <v>COMUNICACIONES</v>
          </cell>
          <cell r="B10" t="str">
            <v>ARMADA</v>
          </cell>
          <cell r="C10" t="str">
            <v>NUEVO IMPUESTO</v>
          </cell>
          <cell r="F10" t="str">
            <v>AGUA POTABLE Y SANEAMIENTO BÁSICO</v>
          </cell>
          <cell r="J10" t="str">
            <v>Alianzas Productivas, Pademer, KFW, Transición</v>
          </cell>
          <cell r="O10" t="str">
            <v>7. Cuentas fiscales</v>
          </cell>
          <cell r="P10" t="str">
            <v>3.5 Ciudades amables</v>
          </cell>
          <cell r="R10" t="str">
            <v>Justicia</v>
          </cell>
        </row>
        <row r="11">
          <cell r="A11" t="str">
            <v>CONGRESO</v>
          </cell>
          <cell r="B11" t="str">
            <v>ARTESANIAS DE COLOMBIA S.A.</v>
          </cell>
          <cell r="C11" t="str">
            <v>OTROS NACIÓN</v>
          </cell>
          <cell r="F11" t="str">
            <v>APORTES A UNIVERSIDADES</v>
          </cell>
          <cell r="J11" t="str">
            <v>Ampliación cobertura educación básica y media</v>
          </cell>
          <cell r="P11" t="str">
            <v>3.6 Equidad y desarrollo rural</v>
          </cell>
          <cell r="R11" t="str">
            <v>Social</v>
          </cell>
        </row>
        <row r="12">
          <cell r="A12" t="str">
            <v>CONTRALORÍA</v>
          </cell>
          <cell r="B12" t="str">
            <v xml:space="preserve">AUDITORIA </v>
          </cell>
          <cell r="F12" t="str">
            <v>APOYO A LA GESTIÓN DEL ESTADO</v>
          </cell>
          <cell r="J12" t="str">
            <v>Ampliación cobertura educación superior</v>
          </cell>
          <cell r="P12" t="str">
            <v>3.7 Infraestructura para el desarrollo</v>
          </cell>
        </row>
        <row r="13">
          <cell r="A13" t="str">
            <v>CULTURA</v>
          </cell>
          <cell r="B13" t="str">
            <v>BANCO AGRARIO</v>
          </cell>
          <cell r="F13" t="str">
            <v>APOYO A LA PRODUCCIÓN Y COMERCIALIZACIÓN</v>
          </cell>
          <cell r="J13" t="str">
            <v>Armamento y Material de Guerra</v>
          </cell>
          <cell r="P13" t="str">
            <v>3.8 Otros</v>
          </cell>
        </row>
        <row r="14">
          <cell r="A14" t="str">
            <v>DANE</v>
          </cell>
          <cell r="B14" t="str">
            <v>BIBLIOTECA DE MEDELLIN</v>
          </cell>
          <cell r="F14" t="str">
            <v>APOYO Y FOMENTO A LAS MICRO, PEQUEÑAS Y MEDIANAS EMPRESAS</v>
          </cell>
          <cell r="J14" t="str">
            <v xml:space="preserve">Atención a Desplazados </v>
          </cell>
          <cell r="P14" t="str">
            <v>4.1 Condiciones Macroeconómicas</v>
          </cell>
        </row>
        <row r="15">
          <cell r="A15" t="str">
            <v>DEFENSA</v>
          </cell>
          <cell r="B15" t="str">
            <v>C.D.A.</v>
          </cell>
          <cell r="F15" t="str">
            <v>ASEGURAMIENTO</v>
          </cell>
          <cell r="J15" t="str">
            <v xml:space="preserve">Atención de Emergencias </v>
          </cell>
          <cell r="P15" t="str">
            <v>4.2 Productividad y Competitividad</v>
          </cell>
        </row>
        <row r="16">
          <cell r="A16" t="str">
            <v>DEFENSORÍA</v>
          </cell>
          <cell r="B16" t="str">
            <v>C.S.B.</v>
          </cell>
          <cell r="F16" t="str">
            <v>ASISTENCIA SOCIAL</v>
          </cell>
          <cell r="J16" t="str">
            <v>Banco de las Oportunidades</v>
          </cell>
          <cell r="P16" t="str">
            <v>5.1. Los requisitos del Estado Comunitario</v>
          </cell>
        </row>
        <row r="17">
          <cell r="A17" t="str">
            <v>EDUCACIÓN</v>
          </cell>
          <cell r="B17" t="str">
            <v>CAMARA</v>
          </cell>
          <cell r="F17" t="str">
            <v>ATENCIÓN A VICTIMAS DE LA VIOLENCIA</v>
          </cell>
          <cell r="J17" t="str">
            <v>Calidad educación preescolar básica y media</v>
          </cell>
          <cell r="P17" t="str">
            <v>5.2. Los retos del Estado Comunitario</v>
          </cell>
        </row>
        <row r="18">
          <cell r="B18" t="str">
            <v>CORPOURABA</v>
          </cell>
          <cell r="F18" t="str">
            <v>CONTROL Y VIGILANCIA</v>
          </cell>
          <cell r="J18" t="str">
            <v>Infraestructura Educativa - Ley 21</v>
          </cell>
          <cell r="P18" t="str">
            <v>6.1 Equidad de genero</v>
          </cell>
        </row>
        <row r="19">
          <cell r="P19" t="str">
            <v>6.2 Juventud</v>
          </cell>
        </row>
        <row r="20">
          <cell r="B20" t="str">
            <v>CREG</v>
          </cell>
          <cell r="F20" t="str">
            <v>CREACIÓN ARTÍSTICA Y CULTURAL</v>
          </cell>
          <cell r="J20" t="str">
            <v>Interventoría Regalías</v>
          </cell>
          <cell r="P20" t="str">
            <v>6.3 Grupos etnicos y relaciones interculturales</v>
          </cell>
        </row>
        <row r="21">
          <cell r="B21" t="str">
            <v xml:space="preserve">DANSOCIAL </v>
          </cell>
          <cell r="F21" t="str">
            <v>DIVULGACION Y PROMOCION</v>
          </cell>
          <cell r="J21" t="str">
            <v>Medicina Legal - Sistema Penal Acusatorio</v>
          </cell>
          <cell r="P21" t="str">
            <v>6.4 Dimensión regional</v>
          </cell>
        </row>
        <row r="22">
          <cell r="B22" t="str">
            <v>DEFENSA CIVIL</v>
          </cell>
          <cell r="F22" t="str">
            <v>EFICIENCIA</v>
          </cell>
          <cell r="J22" t="str">
            <v>Mininterior y Justicia - Cárceles</v>
          </cell>
          <cell r="P22" t="str">
            <v>6.5 Gestión ambiental</v>
          </cell>
        </row>
        <row r="23">
          <cell r="B23" t="str">
            <v>DEFENSORIA</v>
          </cell>
          <cell r="F23" t="str">
            <v>ELABORACIÓN DE DOCUMENTO DE IDENTIFICACIÓN CIUDADANO</v>
          </cell>
          <cell r="J23" t="str">
            <v>Obras Hidráulicas de La Mojana</v>
          </cell>
          <cell r="P23" t="str">
            <v>6.6 Ciencia y tecnología</v>
          </cell>
        </row>
        <row r="24">
          <cell r="B24" t="str">
            <v>DIR. GRAL. COMERCIO EXTERIOR</v>
          </cell>
          <cell r="F24" t="str">
            <v>FOMENTO A CADENAS PRODUCTIVAS</v>
          </cell>
          <cell r="J24" t="str">
            <v>Plan Maestro de Información Básica - PLANIB</v>
          </cell>
          <cell r="P24" t="str">
            <v>6.7 Cultura y desarrollo</v>
          </cell>
        </row>
        <row r="25">
          <cell r="B25" t="str">
            <v>DNP</v>
          </cell>
          <cell r="F25" t="str">
            <v>FOMENTO A LA RECREACIÓN Y EL DEPORTE</v>
          </cell>
          <cell r="J25" t="str">
            <v>Plan Nacional de Lecturas y Bibliotecas</v>
          </cell>
          <cell r="P25" t="str">
            <v>6.8 Demografia y desarrollo</v>
          </cell>
        </row>
        <row r="26">
          <cell r="B26" t="str">
            <v>EJERCITO</v>
          </cell>
          <cell r="F26" t="str">
            <v>FOMENTO AL TURISMO</v>
          </cell>
          <cell r="J26" t="str">
            <v xml:space="preserve">Plan Nacional de Música </v>
          </cell>
          <cell r="P26" t="str">
            <v>6.9 Economía solidaria</v>
          </cell>
        </row>
        <row r="27">
          <cell r="P27" t="str">
            <v>6.10 Dimensión internacional</v>
          </cell>
        </row>
        <row r="29">
          <cell r="B29" t="str">
            <v>ESAP</v>
          </cell>
          <cell r="F29" t="str">
            <v>FOMENTO FORESTAL Y SILVICULTURA</v>
          </cell>
          <cell r="J29" t="str">
            <v>Programa 2500 Km</v>
          </cell>
        </row>
        <row r="30">
          <cell r="B30" t="str">
            <v>FONDO CONGRESO-PENSIONES</v>
          </cell>
          <cell r="F30" t="str">
            <v>INFRAESTRUCTURA  FÉRREA POR CONCESIÓN</v>
          </cell>
          <cell r="J30" t="str">
            <v>Resto</v>
          </cell>
        </row>
        <row r="31">
          <cell r="B31" t="str">
            <v>FONDO NAL. REGALIAS</v>
          </cell>
          <cell r="F31" t="str">
            <v>INFRAESTRUCTURA  FLUVIAL Y MARÍTIMA POR CONCESIÓN</v>
          </cell>
          <cell r="J31" t="str">
            <v>Resto</v>
          </cell>
        </row>
        <row r="32">
          <cell r="B32" t="str">
            <v>FONFAC</v>
          </cell>
          <cell r="F32" t="str">
            <v>INFRAESTRUCTURA  VIAL POR CONCESIÓN</v>
          </cell>
          <cell r="J32" t="str">
            <v>Salud Pública - Vacunas</v>
          </cell>
        </row>
        <row r="33">
          <cell r="B33" t="str">
            <v>FONREGISTRADURIA</v>
          </cell>
          <cell r="F33" t="str">
            <v>INFRAESTRUCTURA FLUVIAL Y MARÍTIMA</v>
          </cell>
          <cell r="J33" t="str">
            <v>Sistema Penal Acusatorio (Rama, Fiscalía, Medicina Legal, Defensoría)</v>
          </cell>
        </row>
        <row r="34">
          <cell r="B34" t="str">
            <v>FONRELACIONES</v>
          </cell>
          <cell r="F34" t="str">
            <v>INFRAESTRUCTURA OPERATIVA</v>
          </cell>
          <cell r="J34" t="str">
            <v>SITM</v>
          </cell>
        </row>
        <row r="35">
          <cell r="B35" t="str">
            <v>FONVIVIENDA</v>
          </cell>
          <cell r="F35" t="str">
            <v>INVESTIGACIÓN, ESTUDIOS Y DESARROLLO TECNOLÓGICO</v>
          </cell>
          <cell r="J35" t="str">
            <v>Subsidios Eléctricos y Gas</v>
          </cell>
        </row>
        <row r="36">
          <cell r="B36" t="str">
            <v>FUERZA AEREA</v>
          </cell>
          <cell r="F36" t="str">
            <v>LEVANTAMIENTO DE INFORMACIÓN Y ENCUESTAS</v>
          </cell>
          <cell r="J36" t="str">
            <v>Subsidios Vivienda Urbana</v>
          </cell>
        </row>
        <row r="37">
          <cell r="B37" t="str">
            <v>FUNPUBLICA</v>
          </cell>
          <cell r="F37" t="str">
            <v>MATERIAL DE GUERRA ARMAMENTO Y MUNICIÓN</v>
          </cell>
          <cell r="J37" t="str">
            <v>Titulación, Adquisición y Adjudicación Tierras</v>
          </cell>
        </row>
        <row r="38">
          <cell r="B38" t="str">
            <v>HOSPITAL MILITAR</v>
          </cell>
          <cell r="F38" t="str">
            <v>MEJORAMIENTO Y MANTENIMIENTO DE INFRAESTRUCTURA</v>
          </cell>
          <cell r="J38" t="str">
            <v>Túnel Segundo Centenario (Túnel de la Línea)</v>
          </cell>
        </row>
        <row r="39">
          <cell r="B39" t="str">
            <v>ICA</v>
          </cell>
          <cell r="F39" t="str">
            <v>MEJORAMIENTO Y MANTENIMIENTO INFRAESTRUCTURA AEROPORTUARIA</v>
          </cell>
          <cell r="J39" t="str">
            <v>Turismo</v>
          </cell>
        </row>
        <row r="40">
          <cell r="B40" t="str">
            <v>ICBF</v>
          </cell>
          <cell r="F40" t="str">
            <v>MEJORAMIENTO Y MANTENIMIENTO VIAL</v>
          </cell>
          <cell r="J40" t="str">
            <v>Universidades-Ley 30/93</v>
          </cell>
        </row>
        <row r="41">
          <cell r="B41" t="str">
            <v>ICETEX</v>
          </cell>
          <cell r="F41" t="str">
            <v>ORGANIZACIÓN DE PROCESOS ELECTORALES</v>
          </cell>
        </row>
        <row r="42">
          <cell r="B42" t="str">
            <v>ICFES</v>
          </cell>
          <cell r="F42" t="str">
            <v>OTRAS ESTRATEGIAS</v>
          </cell>
        </row>
        <row r="43">
          <cell r="B43" t="str">
            <v>IDEAM</v>
          </cell>
          <cell r="F43" t="str">
            <v>PENSIONES</v>
          </cell>
        </row>
        <row r="44">
          <cell r="B44" t="str">
            <v>IGAC</v>
          </cell>
          <cell r="F44" t="str">
            <v>POLÍTICA AMBIENTAL</v>
          </cell>
        </row>
        <row r="45">
          <cell r="B45" t="str">
            <v>INCI</v>
          </cell>
          <cell r="F45" t="str">
            <v>POLÍTICA DE VIVIENDA RURAL</v>
          </cell>
        </row>
        <row r="46">
          <cell r="B46" t="str">
            <v>INCO</v>
          </cell>
          <cell r="F46" t="str">
            <v>POLÍTICA DE VIVIENDA Y GESTIÓN URBANA</v>
          </cell>
        </row>
        <row r="47">
          <cell r="B47" t="str">
            <v>INCODER</v>
          </cell>
          <cell r="F47" t="str">
            <v>PREVENCIÓN EN SALUD</v>
          </cell>
        </row>
        <row r="48">
          <cell r="B48" t="str">
            <v>INGEOMINAS</v>
          </cell>
          <cell r="F48" t="str">
            <v>PREVENCIÓN, MITIGACIÓN, ATENCIÓN DE DESASTRES</v>
          </cell>
        </row>
        <row r="49">
          <cell r="B49" t="str">
            <v>INPEC</v>
          </cell>
          <cell r="F49" t="str">
            <v>PROGRAMAS ESPECIALES</v>
          </cell>
        </row>
        <row r="50">
          <cell r="B50" t="str">
            <v>INS</v>
          </cell>
          <cell r="F50" t="str">
            <v>PROMOCIÓN DE LA INVESTIGACIÓN</v>
          </cell>
        </row>
        <row r="51">
          <cell r="B51" t="str">
            <v>INSOR</v>
          </cell>
          <cell r="F51" t="str">
            <v>PROMOCIÓN Y DEFENSA DE LOS DERECHOS HUMANOS</v>
          </cell>
        </row>
        <row r="52">
          <cell r="B52" t="str">
            <v>INST. CANCEROLOGIA</v>
          </cell>
          <cell r="F52" t="str">
            <v>PROTECCIÓN Y BIENESTAR SOCIAL</v>
          </cell>
        </row>
        <row r="53">
          <cell r="B53" t="str">
            <v>INST. DEL CESAR</v>
          </cell>
          <cell r="F53" t="str">
            <v>PROTECCION Y PROMOCIÓN LABORAL</v>
          </cell>
        </row>
        <row r="54">
          <cell r="B54" t="str">
            <v>INSTITUTO ESTUDIOS MINPUBLICO</v>
          </cell>
          <cell r="F54" t="str">
            <v>REESTRUCTURACIÓN DE HOSPITALES</v>
          </cell>
        </row>
        <row r="55">
          <cell r="B55" t="str">
            <v>INVIAS</v>
          </cell>
          <cell r="F55" t="str">
            <v>RED DE COLOMBIANOS EN EL EXTERIOR</v>
          </cell>
        </row>
        <row r="56">
          <cell r="B56" t="str">
            <v>INVIMA</v>
          </cell>
          <cell r="F56" t="str">
            <v>RED PÚBLICA HOSPITALARIA</v>
          </cell>
        </row>
        <row r="57">
          <cell r="B57" t="str">
            <v>IPSE</v>
          </cell>
          <cell r="F57" t="str">
            <v>REGALÍAS</v>
          </cell>
        </row>
        <row r="58">
          <cell r="B58" t="str">
            <v>ITSA</v>
          </cell>
          <cell r="F58" t="str">
            <v>REGULACIÓN, CONTROL Y VIGILANCIA</v>
          </cell>
        </row>
        <row r="59">
          <cell r="B59" t="str">
            <v>MEDICINA LEGAL</v>
          </cell>
          <cell r="F59" t="str">
            <v>SALUD PÚBLICA</v>
          </cell>
        </row>
        <row r="60">
          <cell r="B60" t="str">
            <v>MINAGRICULTURA</v>
          </cell>
          <cell r="F60" t="str">
            <v>SANIDAD AGROPECUARIA</v>
          </cell>
        </row>
        <row r="61">
          <cell r="B61" t="str">
            <v>MINAMBIENTE</v>
          </cell>
          <cell r="F61" t="str">
            <v>SEGURIDAD SISTEMAS DE TRANSPORTE</v>
          </cell>
        </row>
        <row r="62">
          <cell r="B62" t="str">
            <v>MINCOMERCIO</v>
          </cell>
          <cell r="F62" t="str">
            <v>SERVICIOS INTEGRALES DE SALUD</v>
          </cell>
        </row>
        <row r="63">
          <cell r="B63" t="str">
            <v xml:space="preserve">MINCULTURA </v>
          </cell>
          <cell r="F63" t="str">
            <v>SISTEMAS DE INFORMACIÓN</v>
          </cell>
        </row>
        <row r="64">
          <cell r="B64" t="str">
            <v>MINDEFENSA</v>
          </cell>
          <cell r="F64" t="str">
            <v>SUBSIDIOS</v>
          </cell>
        </row>
        <row r="65">
          <cell r="B65" t="str">
            <v>MINEDUCACION</v>
          </cell>
          <cell r="F65" t="str">
            <v>TELECOMUNICACIONES SOCIALES</v>
          </cell>
        </row>
        <row r="66">
          <cell r="B66" t="str">
            <v>MINHACIENDA</v>
          </cell>
          <cell r="F66" t="str">
            <v>TRANSFERENCIAS</v>
          </cell>
        </row>
        <row r="67">
          <cell r="B67" t="str">
            <v>MININTERIOR</v>
          </cell>
          <cell r="F67" t="str">
            <v>ZONAS CONECTADAS</v>
          </cell>
        </row>
        <row r="68">
          <cell r="B68" t="str">
            <v xml:space="preserve">MINMINAS </v>
          </cell>
          <cell r="F68" t="str">
            <v>ZONAS NO CONECTADAS</v>
          </cell>
        </row>
        <row r="69">
          <cell r="B69" t="str">
            <v>MINPROTECCIÓN</v>
          </cell>
        </row>
        <row r="70">
          <cell r="B70" t="str">
            <v xml:space="preserve">MINPUBLICO </v>
          </cell>
        </row>
        <row r="71">
          <cell r="B71" t="str">
            <v>MINTRANSPORTE</v>
          </cell>
        </row>
        <row r="72">
          <cell r="B72" t="str">
            <v>NASA KI WE</v>
          </cell>
        </row>
        <row r="73">
          <cell r="B73" t="str">
            <v>OTRAS ENTIDADES DEL SECTOR</v>
          </cell>
        </row>
        <row r="74">
          <cell r="B74" t="str">
            <v>PARQUES NALES NATURALES</v>
          </cell>
        </row>
        <row r="75">
          <cell r="B75" t="str">
            <v>PASCUAL BRAVO</v>
          </cell>
        </row>
        <row r="76">
          <cell r="B76" t="str">
            <v>POLICIA NACIONAL (SALUD)</v>
          </cell>
        </row>
        <row r="77">
          <cell r="B77" t="str">
            <v xml:space="preserve">POLICIA NACIONAL  </v>
          </cell>
        </row>
        <row r="78">
          <cell r="B78" t="str">
            <v>PRESIDENCIA</v>
          </cell>
        </row>
        <row r="79">
          <cell r="B79" t="str">
            <v xml:space="preserve">REGISTRADURIA </v>
          </cell>
        </row>
        <row r="80">
          <cell r="B80" t="str">
            <v>SALUD - FFMM</v>
          </cell>
        </row>
        <row r="81">
          <cell r="B81" t="str">
            <v>SANATORIO AGUA DE DIOS</v>
          </cell>
        </row>
        <row r="82">
          <cell r="B82" t="str">
            <v>SENA</v>
          </cell>
        </row>
        <row r="83">
          <cell r="B83" t="str">
            <v xml:space="preserve">SENADO </v>
          </cell>
        </row>
        <row r="84">
          <cell r="B84" t="str">
            <v>SUPERBANCARIA</v>
          </cell>
        </row>
        <row r="85">
          <cell r="B85" t="str">
            <v>SUPERINDUSTRIA Y COMERCIO</v>
          </cell>
        </row>
        <row r="86">
          <cell r="B86" t="str">
            <v>SUPERFINANCIERA</v>
          </cell>
        </row>
        <row r="87">
          <cell r="B87" t="str">
            <v>SUPERNOTARIADO</v>
          </cell>
        </row>
        <row r="88">
          <cell r="B88" t="str">
            <v>SUPERSALUD</v>
          </cell>
        </row>
        <row r="89">
          <cell r="B89" t="str">
            <v>SUPERSERVIPUBLICOS</v>
          </cell>
        </row>
        <row r="90">
          <cell r="B90" t="str">
            <v>SUPERSOCIEDADES</v>
          </cell>
        </row>
        <row r="91">
          <cell r="B91" t="str">
            <v>SUPERSOLIDARIA</v>
          </cell>
        </row>
        <row r="92">
          <cell r="B92" t="str">
            <v>SUPERSUBSIDIO</v>
          </cell>
        </row>
        <row r="93">
          <cell r="B93" t="str">
            <v>TECNICO CENTRAL</v>
          </cell>
        </row>
        <row r="94">
          <cell r="B94" t="str">
            <v>UAE - DIAN</v>
          </cell>
        </row>
        <row r="95">
          <cell r="B95" t="str">
            <v>UAE AGUA POTABLE SANEAMIENTO</v>
          </cell>
        </row>
        <row r="96">
          <cell r="B96" t="str">
            <v>UNAD</v>
          </cell>
        </row>
        <row r="97">
          <cell r="B97" t="str">
            <v>UPME</v>
          </cell>
        </row>
      </sheetData>
      <sheetData sheetId="1"/>
      <sheetData sheetId="2"/>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Supuestos"/>
      <sheetName val="Basico"/>
      <sheetName val="Solicitudes Filtradas"/>
      <sheetName val="OBLIGACIONES"/>
      <sheetName val="TRASLADOS Y MODIFICACIONES"/>
      <sheetName val="EJEC REGIONAL"/>
      <sheetName val="RESERVA"/>
      <sheetName val="resumen"/>
      <sheetName val="resumen general"/>
      <sheetName val="resumen %"/>
      <sheetName val="x programas presup"/>
      <sheetName val="x programas"/>
      <sheetName val="por areas"/>
      <sheetName val="X PROGRAMA DNP"/>
      <sheetName val="ejec mensual"/>
      <sheetName val="obligaciones mensual"/>
      <sheetName val="PARA PUBLICAR"/>
      <sheetName val="TECHOS"/>
      <sheetName val="Recorte"/>
    </sheetNames>
    <sheetDataSet>
      <sheetData sheetId="0" refreshError="1">
        <row r="4">
          <cell r="B4" t="str">
            <v>ACCION SOCIAL</v>
          </cell>
          <cell r="C4" t="str">
            <v>FONDO ESPECIAL</v>
          </cell>
          <cell r="D4" t="str">
            <v>VIGENCIA FUTURA</v>
          </cell>
          <cell r="E4" t="str">
            <v>NACIÓN</v>
          </cell>
        </row>
        <row r="5">
          <cell r="B5" t="str">
            <v>AEROCIVIL</v>
          </cell>
          <cell r="C5" t="str">
            <v>RENTA ESPECIFICA</v>
          </cell>
          <cell r="D5" t="str">
            <v>LEY</v>
          </cell>
          <cell r="E5" t="str">
            <v>PROPIOS</v>
          </cell>
        </row>
        <row r="6">
          <cell r="B6" t="str">
            <v>AGENCIA LOGÍSTICA</v>
          </cell>
          <cell r="C6" t="str">
            <v>CRÉDITO</v>
          </cell>
          <cell r="D6" t="str">
            <v>CRÉDITO</v>
          </cell>
        </row>
        <row r="7">
          <cell r="B7" t="str">
            <v>ANH</v>
          </cell>
          <cell r="C7" t="str">
            <v>PARAFISCAL</v>
          </cell>
          <cell r="D7" t="str">
            <v>CONTRAPARTIDA</v>
          </cell>
        </row>
        <row r="8">
          <cell r="B8" t="str">
            <v>ANTROPOLOGIA E HISTORIA</v>
          </cell>
          <cell r="C8" t="str">
            <v>DONACION</v>
          </cell>
          <cell r="D8" t="str">
            <v>FONDO ESPECIAL</v>
          </cell>
        </row>
        <row r="9">
          <cell r="B9" t="str">
            <v>ARCHIVO GENERAL</v>
          </cell>
          <cell r="C9" t="str">
            <v>OTROS PROPIOS</v>
          </cell>
          <cell r="D9" t="str">
            <v>FLEXIBLE</v>
          </cell>
        </row>
        <row r="10">
          <cell r="B10" t="str">
            <v>ARMADA</v>
          </cell>
          <cell r="C10" t="str">
            <v>NUEVO IMPUESTO</v>
          </cell>
        </row>
        <row r="11">
          <cell r="B11" t="str">
            <v>ARTESANIAS DE COLOMBIA S.A.</v>
          </cell>
          <cell r="C11" t="str">
            <v>OTROS NACIÓN</v>
          </cell>
        </row>
        <row r="12">
          <cell r="B12" t="str">
            <v xml:space="preserve">AUDITORIA </v>
          </cell>
        </row>
        <row r="13">
          <cell r="B13" t="str">
            <v>BANCO AGRARIO</v>
          </cell>
        </row>
        <row r="14">
          <cell r="B14" t="str">
            <v>BIBLIOTECA DE MEDELLIN</v>
          </cell>
        </row>
        <row r="15">
          <cell r="B15" t="str">
            <v>C.D.A.</v>
          </cell>
        </row>
        <row r="16">
          <cell r="B16" t="str">
            <v>C.S.B.</v>
          </cell>
        </row>
        <row r="17">
          <cell r="B17" t="str">
            <v>CAMARA</v>
          </cell>
        </row>
        <row r="18">
          <cell r="B18" t="str">
            <v>CORPOURABA</v>
          </cell>
        </row>
        <row r="19">
          <cell r="B19" t="str">
            <v xml:space="preserve">DANSOCIAL </v>
          </cell>
        </row>
        <row r="20">
          <cell r="B20" t="str">
            <v>CREG</v>
          </cell>
        </row>
        <row r="21">
          <cell r="B21" t="str">
            <v xml:space="preserve">DANSOCIAL </v>
          </cell>
        </row>
        <row r="22">
          <cell r="B22" t="str">
            <v>DEFENSA CIVIL</v>
          </cell>
        </row>
        <row r="23">
          <cell r="B23" t="str">
            <v>DEFENSORIA</v>
          </cell>
        </row>
        <row r="24">
          <cell r="B24" t="str">
            <v>DIR. GRAL. COMERCIO EXTERIOR</v>
          </cell>
        </row>
        <row r="25">
          <cell r="B25" t="str">
            <v>DNP</v>
          </cell>
        </row>
        <row r="26">
          <cell r="B26" t="str">
            <v>EJERCITO</v>
          </cell>
        </row>
        <row r="27">
          <cell r="B27" t="str">
            <v>FONDO NAL. REGALIAS</v>
          </cell>
        </row>
        <row r="28">
          <cell r="B28" t="str">
            <v>FONFAC</v>
          </cell>
        </row>
        <row r="29">
          <cell r="B29" t="str">
            <v>ESAP</v>
          </cell>
        </row>
        <row r="30">
          <cell r="B30" t="str">
            <v>FONDO CONGRESO-PENSIONES</v>
          </cell>
        </row>
        <row r="31">
          <cell r="B31" t="str">
            <v>FONDO NAL. REGALIAS</v>
          </cell>
        </row>
        <row r="32">
          <cell r="B32" t="str">
            <v>FONFAC</v>
          </cell>
        </row>
        <row r="33">
          <cell r="B33" t="str">
            <v>FONREGISTRADURIA</v>
          </cell>
        </row>
        <row r="34">
          <cell r="B34" t="str">
            <v>FONRELACIONES</v>
          </cell>
        </row>
        <row r="35">
          <cell r="B35" t="str">
            <v>FONVIVIENDA</v>
          </cell>
        </row>
        <row r="36">
          <cell r="B36" t="str">
            <v>FUERZA AEREA</v>
          </cell>
        </row>
        <row r="37">
          <cell r="B37" t="str">
            <v>FUNPUBLICA</v>
          </cell>
        </row>
        <row r="38">
          <cell r="B38" t="str">
            <v>HOSPITAL MILITAR</v>
          </cell>
        </row>
        <row r="39">
          <cell r="B39" t="str">
            <v>ICA</v>
          </cell>
        </row>
        <row r="40">
          <cell r="B40" t="str">
            <v>ICBF</v>
          </cell>
        </row>
        <row r="41">
          <cell r="B41" t="str">
            <v>ICETEX</v>
          </cell>
        </row>
        <row r="42">
          <cell r="B42" t="str">
            <v>ICFES</v>
          </cell>
        </row>
        <row r="43">
          <cell r="B43" t="str">
            <v>IDEAM</v>
          </cell>
        </row>
        <row r="44">
          <cell r="B44" t="str">
            <v>IGAC</v>
          </cell>
        </row>
        <row r="45">
          <cell r="B45" t="str">
            <v>INCI</v>
          </cell>
        </row>
        <row r="46">
          <cell r="B46" t="str">
            <v>INCO</v>
          </cell>
        </row>
        <row r="47">
          <cell r="B47" t="str">
            <v>INCODER</v>
          </cell>
        </row>
        <row r="48">
          <cell r="B48" t="str">
            <v>INGEOMINAS</v>
          </cell>
        </row>
        <row r="49">
          <cell r="B49" t="str">
            <v>INPEC</v>
          </cell>
        </row>
        <row r="50">
          <cell r="B50" t="str">
            <v>INS</v>
          </cell>
        </row>
        <row r="51">
          <cell r="B51" t="str">
            <v>INSOR</v>
          </cell>
        </row>
        <row r="52">
          <cell r="B52" t="str">
            <v>INST. CANCEROLOGIA</v>
          </cell>
        </row>
        <row r="53">
          <cell r="B53" t="str">
            <v>INST. DEL CESAR</v>
          </cell>
        </row>
        <row r="54">
          <cell r="B54" t="str">
            <v>INSTITUTO ESTUDIOS MINPUBLICO</v>
          </cell>
        </row>
        <row r="55">
          <cell r="B55" t="str">
            <v>INVIAS</v>
          </cell>
        </row>
        <row r="56">
          <cell r="B56" t="str">
            <v>INVIMA</v>
          </cell>
        </row>
        <row r="57">
          <cell r="B57" t="str">
            <v>IPSE</v>
          </cell>
        </row>
        <row r="58">
          <cell r="B58" t="str">
            <v>ITSA</v>
          </cell>
        </row>
        <row r="59">
          <cell r="B59" t="str">
            <v>MEDICINA LEGAL</v>
          </cell>
        </row>
        <row r="60">
          <cell r="B60" t="str">
            <v>MINAGRICULTURA</v>
          </cell>
        </row>
        <row r="61">
          <cell r="B61" t="str">
            <v>MINAMBIENTE</v>
          </cell>
        </row>
        <row r="62">
          <cell r="B62" t="str">
            <v>MINCOMERCIO</v>
          </cell>
        </row>
        <row r="63">
          <cell r="B63" t="str">
            <v xml:space="preserve">MINCULTURA </v>
          </cell>
        </row>
        <row r="64">
          <cell r="B64" t="str">
            <v>MINDEFENSA</v>
          </cell>
        </row>
        <row r="65">
          <cell r="B65" t="str">
            <v>MINEDUCACION</v>
          </cell>
        </row>
        <row r="66">
          <cell r="B66" t="str">
            <v>MINHACIENDA</v>
          </cell>
        </row>
        <row r="67">
          <cell r="B67" t="str">
            <v>MININTERIOR</v>
          </cell>
        </row>
        <row r="68">
          <cell r="B68" t="str">
            <v xml:space="preserve">MINMINAS </v>
          </cell>
        </row>
        <row r="69">
          <cell r="B69" t="str">
            <v>MINPROTECCIÓN</v>
          </cell>
        </row>
        <row r="70">
          <cell r="B70" t="str">
            <v xml:space="preserve">MINPUBLICO </v>
          </cell>
        </row>
        <row r="71">
          <cell r="B71" t="str">
            <v>MINTRANSPORTE</v>
          </cell>
        </row>
        <row r="72">
          <cell r="B72" t="str">
            <v>NASA KI WE</v>
          </cell>
        </row>
        <row r="73">
          <cell r="B73" t="str">
            <v>OTRAS ENTIDADES DEL SECTOR</v>
          </cell>
        </row>
        <row r="74">
          <cell r="B74" t="str">
            <v>PARQUES NALES NATURALES</v>
          </cell>
        </row>
        <row r="75">
          <cell r="B75" t="str">
            <v>PASCUAL BRAVO</v>
          </cell>
        </row>
        <row r="76">
          <cell r="B76" t="str">
            <v>POLICIA NACIONAL (SALUD)</v>
          </cell>
        </row>
        <row r="77">
          <cell r="B77" t="str">
            <v xml:space="preserve">POLICIA NACIONAL  </v>
          </cell>
        </row>
        <row r="78">
          <cell r="B78" t="str">
            <v>PRESIDENCIA</v>
          </cell>
        </row>
        <row r="79">
          <cell r="B79" t="str">
            <v xml:space="preserve">REGISTRADURIA </v>
          </cell>
        </row>
        <row r="80">
          <cell r="B80" t="str">
            <v>SALUD - FFMM</v>
          </cell>
        </row>
        <row r="81">
          <cell r="B81" t="str">
            <v>SANATORIO AGUA DE DIOS</v>
          </cell>
        </row>
        <row r="82">
          <cell r="B82" t="str">
            <v>SENA</v>
          </cell>
        </row>
        <row r="83">
          <cell r="B83" t="str">
            <v xml:space="preserve">SENADO </v>
          </cell>
        </row>
        <row r="84">
          <cell r="B84" t="str">
            <v>SUPERBANCARIA</v>
          </cell>
        </row>
        <row r="85">
          <cell r="B85" t="str">
            <v>SUPERINDUSTRIA Y COMERCIO</v>
          </cell>
        </row>
        <row r="86">
          <cell r="B86" t="str">
            <v>SUPERFINANCIERA</v>
          </cell>
        </row>
        <row r="87">
          <cell r="B87" t="str">
            <v>SUPERNOTARIADO</v>
          </cell>
        </row>
        <row r="88">
          <cell r="B88" t="str">
            <v>SUPERSALUD</v>
          </cell>
        </row>
        <row r="89">
          <cell r="B89" t="str">
            <v>SUPERSERVIPUBLICOS</v>
          </cell>
        </row>
        <row r="90">
          <cell r="B90" t="str">
            <v>SUPERSOCIEDADES</v>
          </cell>
        </row>
        <row r="91">
          <cell r="B91" t="str">
            <v>SUPERSOLIDARIA</v>
          </cell>
        </row>
        <row r="92">
          <cell r="B92" t="str">
            <v>SUPERSUBSIDIO</v>
          </cell>
        </row>
        <row r="93">
          <cell r="B93" t="str">
            <v>TECNICO CENTRAL</v>
          </cell>
        </row>
        <row r="94">
          <cell r="B94" t="str">
            <v>UAE - DIAN</v>
          </cell>
        </row>
        <row r="95">
          <cell r="B95" t="str">
            <v>UAE AGUA POTABLE SANEAMIENTO</v>
          </cell>
        </row>
        <row r="96">
          <cell r="B96" t="str">
            <v>UNAD</v>
          </cell>
        </row>
        <row r="97">
          <cell r="B97" t="str">
            <v>UPME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MGMP"/>
      <sheetName val="CONSOLIDADO"/>
      <sheetName val="Prog y Sub MGMP"/>
    </sheetNames>
    <sheetDataSet>
      <sheetData sheetId="0"/>
      <sheetData sheetId="1"/>
      <sheetData sheetId="2">
        <row r="2">
          <cell r="B2" t="str">
            <v>Construcción Infraestructura Aeroportuaria</v>
          </cell>
          <cell r="C2" t="str">
            <v>Adecuación Infra Portuaria - Contraprestaciones Portuarias</v>
          </cell>
        </row>
        <row r="3">
          <cell r="B3" t="str">
            <v>Construcción Infraestructura Red Principal</v>
          </cell>
          <cell r="C3" t="str">
            <v>Adecuación Red Fluvial Nacional Y Rehabilitación De Muelles</v>
          </cell>
        </row>
        <row r="4">
          <cell r="B4" t="str">
            <v>Construcción Infraestructura Red Terciaria y Secundaria</v>
          </cell>
          <cell r="C4" t="str">
            <v>Adquisición Mantenimiento Vehículos y control de Inversiones para Supervisión</v>
          </cell>
        </row>
        <row r="5">
          <cell r="B5" t="str">
            <v>Construcción Red Férrea</v>
          </cell>
          <cell r="C5" t="str">
            <v>Adquisición terrenos para Construcción Infraestructura Aeroportuaria</v>
          </cell>
        </row>
        <row r="6">
          <cell r="B6" t="str">
            <v>Construcción, Mejoramiento y Mantenimiento Férreo  - Concesiones</v>
          </cell>
          <cell r="C6" t="str">
            <v>Aeropuertos Comunitarios</v>
          </cell>
        </row>
        <row r="7">
          <cell r="B7" t="str">
            <v>Construcción, Mejoramiento y Mantenimiento Vial  - Concesiones</v>
          </cell>
          <cell r="C7" t="str">
            <v>Alo</v>
          </cell>
        </row>
        <row r="8">
          <cell r="B8" t="str">
            <v>Estudios y Apoyo Técnico</v>
          </cell>
          <cell r="C8" t="str">
            <v>Apoyo Cormagdalena</v>
          </cell>
        </row>
        <row r="9">
          <cell r="B9" t="str">
            <v>Fortalecimiento Institucional</v>
          </cell>
          <cell r="C9" t="str">
            <v>Apoyo y Gestion Institucional</v>
          </cell>
        </row>
        <row r="10">
          <cell r="B10" t="str">
            <v>Mantenimiento y Mejoramiento Infraestructura Red Principal</v>
          </cell>
          <cell r="C10" t="str">
            <v>Asistencia Técnica Crédito Municipios</v>
          </cell>
        </row>
        <row r="11">
          <cell r="B11" t="str">
            <v>Mantenimiento y Mejoramiento Infraestructura Red Terciaria y Secundaria</v>
          </cell>
          <cell r="C11" t="str">
            <v>Asistencia Técnica Stms</v>
          </cell>
        </row>
        <row r="12">
          <cell r="B12" t="str">
            <v>Mantenimiento y Mejoramiento Red Férrea</v>
          </cell>
          <cell r="C12" t="str">
            <v>Briceño - Tunja - Sogamoso</v>
          </cell>
        </row>
        <row r="13">
          <cell r="B13" t="str">
            <v>Mejoramiento y Mantenimiento Infraestructura Aeroportuaria</v>
          </cell>
          <cell r="C13" t="str">
            <v>Briceño - Tunja - Sogamoso (Contrato Inicial)</v>
          </cell>
        </row>
        <row r="14">
          <cell r="B14" t="str">
            <v>Mejoramiento y Mantenimiento Red Fluvial</v>
          </cell>
          <cell r="C14" t="str">
            <v>Calle De Rodaje Y Conexiones Primera Etapa Aeropuerto El Dorado</v>
          </cell>
        </row>
        <row r="15">
          <cell r="B15" t="str">
            <v>Seguridad Aérea y Aeroportuaria</v>
          </cell>
          <cell r="C15" t="str">
            <v>Capacitación y asistencia técnica a funcionarios del Estado</v>
          </cell>
        </row>
        <row r="16">
          <cell r="B16" t="str">
            <v>Seguridad y Señalización Vial</v>
          </cell>
          <cell r="C16" t="str">
            <v>Concesiones Tercera Generación</v>
          </cell>
        </row>
        <row r="17">
          <cell r="C17" t="str">
            <v>Conservación A Través De Microempresas Y Administradores Viales</v>
          </cell>
        </row>
        <row r="18">
          <cell r="C18" t="str">
            <v>Construcción  Rehabilitación Puentes Red Terciaria</v>
          </cell>
        </row>
        <row r="19">
          <cell r="C19" t="str">
            <v>Construcción de la Variante de Caldas - Ancon Sur</v>
          </cell>
        </row>
        <row r="20">
          <cell r="C20" t="str">
            <v>Construcción Infraestructura Aeroportuaria</v>
          </cell>
        </row>
        <row r="21">
          <cell r="C21" t="str">
            <v xml:space="preserve">Construcción Puentes Red Troncal </v>
          </cell>
        </row>
        <row r="22">
          <cell r="C22" t="str">
            <v>Corredores De Mantenimiento Integral</v>
          </cell>
        </row>
        <row r="23">
          <cell r="C23" t="str">
            <v>Doble calzada Bucaramanga - Cúcuta</v>
          </cell>
        </row>
        <row r="24">
          <cell r="C24" t="str">
            <v>Emergencias</v>
          </cell>
        </row>
        <row r="25">
          <cell r="C25" t="str">
            <v xml:space="preserve">Estudio Diseño obras de Protección Golfo de Morrosquillo </v>
          </cell>
        </row>
        <row r="26">
          <cell r="C26" t="str">
            <v>Estudios Estructuración Concesiones</v>
          </cell>
        </row>
        <row r="27">
          <cell r="C27" t="str">
            <v>Estudios Levantamiento De Información Vial Y Gestión Predial Invias</v>
          </cell>
        </row>
        <row r="28">
          <cell r="C28" t="str">
            <v>Infraestructura Administrativa</v>
          </cell>
        </row>
        <row r="29">
          <cell r="C29" t="str">
            <v>Intercambiador de Acevedo</v>
          </cell>
        </row>
        <row r="30">
          <cell r="C30" t="str">
            <v>Investigaciones y estudios</v>
          </cell>
        </row>
        <row r="31">
          <cell r="C31" t="str">
            <v>Las Animas - Nuqui</v>
          </cell>
        </row>
        <row r="32">
          <cell r="C32" t="str">
            <v>Mantenimiento Infraestructura Aeroportuaria</v>
          </cell>
        </row>
        <row r="33">
          <cell r="C33" t="str">
            <v xml:space="preserve">Mantenimiento Vial </v>
          </cell>
        </row>
        <row r="34">
          <cell r="C34" t="str">
            <v>Mantenimiento Vial - Fondo Gasolina</v>
          </cell>
        </row>
        <row r="35">
          <cell r="C35" t="str">
            <v>Mejoramiento de la Vía Simón Bolívar - Anchicayà</v>
          </cell>
        </row>
        <row r="36">
          <cell r="C36" t="str">
            <v>Mejoramiento Red vial Departamental, Municipal y Competitividad</v>
          </cell>
        </row>
        <row r="37">
          <cell r="C37" t="str">
            <v>Mejoramiento Tumaco - Pasto - Mocoa (incluye variante San Francisco)</v>
          </cell>
        </row>
        <row r="38">
          <cell r="C38" t="str">
            <v>Mejoramiento vías Departamentales</v>
          </cell>
        </row>
        <row r="39">
          <cell r="C39" t="str">
            <v>Navegabilidad Río Meta</v>
          </cell>
        </row>
        <row r="40">
          <cell r="C40" t="str">
            <v>Obras Complementarias</v>
          </cell>
        </row>
        <row r="41">
          <cell r="C41" t="str">
            <v>Obras Hidráulicas De La Mojana</v>
          </cell>
        </row>
        <row r="42">
          <cell r="C42" t="str">
            <v>Plan de Repavimentación vial</v>
          </cell>
        </row>
        <row r="43">
          <cell r="C43" t="str">
            <v>Programa 2500 Km</v>
          </cell>
        </row>
        <row r="44">
          <cell r="C44" t="str">
            <v>Red Terciaria</v>
          </cell>
        </row>
        <row r="45">
          <cell r="C45" t="str">
            <v xml:space="preserve">Rehabilitación De Vías Férreas </v>
          </cell>
        </row>
        <row r="46">
          <cell r="C46" t="str">
            <v>Rehabilitación De Vías Férreas - Concesiones</v>
          </cell>
        </row>
        <row r="47">
          <cell r="C47" t="str">
            <v xml:space="preserve">Rehabilitación Puentes Red Troncal </v>
          </cell>
        </row>
        <row r="48">
          <cell r="C48" t="str">
            <v xml:space="preserve">Rumichaca - Pasto </v>
          </cell>
        </row>
        <row r="49">
          <cell r="C49" t="str">
            <v>Segundo Túnel II CENTENARIO</v>
          </cell>
        </row>
        <row r="50">
          <cell r="C50" t="str">
            <v>Seguridad Aérea</v>
          </cell>
        </row>
        <row r="51">
          <cell r="C51" t="str">
            <v>Seguridad Aeroportuaria</v>
          </cell>
        </row>
        <row r="52">
          <cell r="C52" t="str">
            <v>Seguridad Vial</v>
          </cell>
        </row>
        <row r="53">
          <cell r="C53" t="str">
            <v>Señalización vial</v>
          </cell>
        </row>
        <row r="54">
          <cell r="C54" t="str">
            <v>Sistemas de información</v>
          </cell>
        </row>
        <row r="55">
          <cell r="C55" t="str">
            <v>Túnel II CENTENARIO Primera Etapa</v>
          </cell>
        </row>
        <row r="56">
          <cell r="C56" t="str">
            <v>Variante de Santa Marta</v>
          </cell>
        </row>
        <row r="57">
          <cell r="C57" t="str">
            <v>Vía Bogota - Girardot</v>
          </cell>
        </row>
        <row r="58">
          <cell r="C58" t="str">
            <v>Vía Buga - Buenaventura</v>
          </cell>
        </row>
        <row r="59">
          <cell r="C59" t="str">
            <v>Vías para la Competitividad</v>
          </cell>
        </row>
        <row r="60">
          <cell r="C60" t="str">
            <v>Vias para la Competitividad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_Cod"/>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jemplo"/>
      <sheetName val="ACCION SOCIAL"/>
      <sheetName val="EDUCACIÓN"/>
      <sheetName val="PLANEACION"/>
      <sheetName val="PRESIDENCIA"/>
      <sheetName val="PROTECCIÓN"/>
      <sheetName val="HACIENDA"/>
      <sheetName val="CULTURA"/>
      <sheetName val="DANSOCIAL"/>
      <sheetName val="DEFENSA"/>
      <sheetName val="JUSTICIA "/>
      <sheetName val="MINAS"/>
      <sheetName val="AGROPECUARIO"/>
      <sheetName val="TRANSPORTE"/>
      <sheetName val="COMUNICACIONES"/>
      <sheetName val="AMBIENTE"/>
      <sheetName val="COMERCIO"/>
      <sheetName val="ESTADISTICAS"/>
      <sheetName val="CONGRESO"/>
      <sheetName val="REL.EXTERIORES"/>
      <sheetName val="ORGANISMOS DE CONTROL"/>
      <sheetName val="FUNPUBLICA"/>
    </sheetNames>
    <sheetDataSet>
      <sheetData sheetId="0">
        <row r="31">
          <cell r="A31" t="str">
            <v>Cooperación</v>
          </cell>
        </row>
        <row r="32">
          <cell r="A32" t="str">
            <v>Entidades Terrioriales</v>
          </cell>
        </row>
        <row r="33">
          <cell r="A33" t="str">
            <v>Regalías Directas</v>
          </cell>
        </row>
        <row r="34">
          <cell r="A34" t="str">
            <v>Sector Privado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M243"/>
  <sheetViews>
    <sheetView tabSelected="1" topLeftCell="B1" zoomScale="80" zoomScaleNormal="80" workbookViewId="0">
      <selection activeCell="E7" sqref="E7"/>
    </sheetView>
  </sheetViews>
  <sheetFormatPr baseColWidth="10" defaultColWidth="11.42578125" defaultRowHeight="15" x14ac:dyDescent="0.25"/>
  <cols>
    <col min="1" max="1" width="11.42578125" style="128"/>
    <col min="2" max="2" width="17.7109375" style="128" customWidth="1"/>
    <col min="3" max="6" width="20.42578125" style="5" customWidth="1"/>
    <col min="7" max="7" width="104.85546875" style="38" bestFit="1" customWidth="1"/>
    <col min="8" max="9" width="18.7109375" style="5" customWidth="1"/>
    <col min="10" max="10" width="13.42578125" style="5" bestFit="1" customWidth="1"/>
    <col min="11" max="12" width="16.140625" style="36" customWidth="1"/>
    <col min="13" max="13" width="28.5703125" style="5" customWidth="1"/>
    <col min="14" max="14" width="33.42578125" style="5" customWidth="1"/>
    <col min="15" max="15" width="12.28515625" style="5" bestFit="1" customWidth="1"/>
    <col min="16" max="16" width="20.42578125" style="5" bestFit="1" customWidth="1"/>
    <col min="17" max="17" width="33.42578125" style="5" bestFit="1" customWidth="1"/>
    <col min="18" max="18" width="16.28515625" style="1" hidden="1" customWidth="1"/>
    <col min="19" max="16384" width="11.42578125" style="1"/>
  </cols>
  <sheetData>
    <row r="1" spans="1:39" ht="6" customHeight="1" x14ac:dyDescent="0.25">
      <c r="A1" s="1"/>
      <c r="B1" s="1"/>
      <c r="C1" s="1"/>
      <c r="D1" s="1"/>
      <c r="E1" s="1"/>
      <c r="F1" s="1"/>
      <c r="G1" s="1"/>
      <c r="H1" s="1"/>
      <c r="I1" s="1"/>
      <c r="J1" s="1"/>
      <c r="K1" s="1"/>
      <c r="L1" s="1"/>
      <c r="M1" s="1"/>
      <c r="N1" s="1"/>
      <c r="O1" s="1"/>
      <c r="P1" s="1"/>
      <c r="Q1" s="1"/>
    </row>
    <row r="2" spans="1:39" ht="27.75" customHeight="1" x14ac:dyDescent="0.25">
      <c r="A2" s="228"/>
      <c r="B2" s="232"/>
      <c r="C2" s="233"/>
      <c r="D2" s="226" t="s">
        <v>131</v>
      </c>
      <c r="E2" s="227"/>
      <c r="F2" s="227"/>
      <c r="G2" s="227"/>
      <c r="H2" s="227"/>
      <c r="I2" s="227"/>
      <c r="J2" s="227"/>
      <c r="K2" s="227"/>
      <c r="L2" s="227"/>
      <c r="M2" s="227"/>
      <c r="N2" s="227"/>
      <c r="O2" s="227"/>
      <c r="P2" s="227"/>
      <c r="Q2" s="227"/>
    </row>
    <row r="3" spans="1:39" ht="75" customHeight="1" x14ac:dyDescent="0.25">
      <c r="A3" s="228"/>
      <c r="B3" s="234"/>
      <c r="C3" s="229"/>
      <c r="D3" s="222" t="s">
        <v>149</v>
      </c>
      <c r="E3" s="223"/>
      <c r="F3" s="223"/>
      <c r="G3" s="223"/>
      <c r="H3" s="223"/>
      <c r="I3" s="223"/>
      <c r="J3" s="223"/>
      <c r="K3" s="223"/>
      <c r="L3" s="223"/>
      <c r="M3" s="223"/>
      <c r="N3" s="223"/>
      <c r="O3" s="223"/>
      <c r="P3" s="223"/>
      <c r="Q3" s="223"/>
    </row>
    <row r="4" spans="1:39" ht="35.25" customHeight="1" x14ac:dyDescent="0.25">
      <c r="A4" s="229"/>
      <c r="B4" s="230" t="s">
        <v>135</v>
      </c>
      <c r="C4" s="231"/>
      <c r="D4" s="224"/>
      <c r="E4" s="225"/>
      <c r="F4" s="225"/>
      <c r="G4" s="225"/>
      <c r="H4" s="225"/>
      <c r="I4" s="225"/>
      <c r="J4" s="225"/>
      <c r="K4" s="225"/>
      <c r="L4" s="225"/>
      <c r="M4" s="225"/>
      <c r="N4" s="225"/>
      <c r="O4" s="225"/>
      <c r="P4" s="225"/>
      <c r="Q4" s="225"/>
    </row>
    <row r="5" spans="1:39" s="170" customFormat="1" ht="24" customHeight="1" x14ac:dyDescent="0.25">
      <c r="A5" s="235" t="s">
        <v>136</v>
      </c>
      <c r="B5" s="207" t="s">
        <v>137</v>
      </c>
      <c r="C5" s="209" t="s">
        <v>138</v>
      </c>
      <c r="D5" s="173" t="s">
        <v>175</v>
      </c>
      <c r="E5" s="213" t="s">
        <v>145</v>
      </c>
      <c r="F5" s="213" t="s">
        <v>146</v>
      </c>
      <c r="G5" s="211" t="s">
        <v>139</v>
      </c>
      <c r="H5" s="213" t="s">
        <v>140</v>
      </c>
      <c r="I5" s="213" t="s">
        <v>141</v>
      </c>
      <c r="J5" s="215" t="s">
        <v>142</v>
      </c>
      <c r="K5" s="205" t="s">
        <v>132</v>
      </c>
      <c r="L5" s="206"/>
      <c r="M5" s="203" t="s">
        <v>148</v>
      </c>
      <c r="N5" s="203" t="s">
        <v>147</v>
      </c>
      <c r="O5" s="239" t="s">
        <v>0</v>
      </c>
      <c r="P5" s="213" t="s">
        <v>143</v>
      </c>
      <c r="Q5" s="237" t="s">
        <v>144</v>
      </c>
      <c r="R5" s="166"/>
      <c r="S5" s="167"/>
      <c r="T5" s="167"/>
      <c r="U5" s="167"/>
      <c r="V5" s="167"/>
      <c r="W5" s="167"/>
      <c r="X5" s="167"/>
      <c r="Y5" s="167"/>
      <c r="Z5" s="167"/>
      <c r="AA5" s="167"/>
      <c r="AB5" s="167"/>
      <c r="AC5" s="167"/>
      <c r="AD5" s="167"/>
      <c r="AE5" s="167"/>
      <c r="AF5" s="167"/>
      <c r="AG5" s="168"/>
      <c r="AH5" s="168"/>
      <c r="AI5" s="168"/>
      <c r="AJ5" s="169"/>
      <c r="AK5" s="169"/>
      <c r="AL5" s="169"/>
      <c r="AM5" s="169"/>
    </row>
    <row r="6" spans="1:39" s="170" customFormat="1" ht="66" customHeight="1" x14ac:dyDescent="0.25">
      <c r="A6" s="236"/>
      <c r="B6" s="208"/>
      <c r="C6" s="210"/>
      <c r="D6" s="172" t="s">
        <v>160</v>
      </c>
      <c r="E6" s="214"/>
      <c r="F6" s="214"/>
      <c r="G6" s="212"/>
      <c r="H6" s="214"/>
      <c r="I6" s="214"/>
      <c r="J6" s="216"/>
      <c r="K6" s="165" t="s">
        <v>133</v>
      </c>
      <c r="L6" s="165" t="s">
        <v>134</v>
      </c>
      <c r="M6" s="204"/>
      <c r="N6" s="204"/>
      <c r="O6" s="240"/>
      <c r="P6" s="214"/>
      <c r="Q6" s="238"/>
      <c r="R6" s="171"/>
      <c r="S6" s="167"/>
      <c r="T6" s="167"/>
      <c r="U6" s="167"/>
      <c r="V6" s="167"/>
      <c r="W6" s="167"/>
      <c r="X6" s="167"/>
      <c r="Y6" s="167"/>
      <c r="Z6" s="167"/>
      <c r="AA6" s="167"/>
      <c r="AB6" s="167"/>
      <c r="AC6" s="167"/>
      <c r="AD6" s="167"/>
      <c r="AE6" s="167"/>
      <c r="AF6" s="167"/>
      <c r="AG6" s="168"/>
      <c r="AH6" s="168"/>
      <c r="AI6" s="168"/>
      <c r="AJ6" s="169"/>
      <c r="AK6" s="169"/>
      <c r="AL6" s="169"/>
      <c r="AM6" s="169"/>
    </row>
    <row r="7" spans="1:39" ht="34.5" customHeight="1" x14ac:dyDescent="0.25">
      <c r="A7" s="184" t="s">
        <v>21</v>
      </c>
      <c r="B7" s="184" t="s">
        <v>92</v>
      </c>
      <c r="C7" s="37"/>
      <c r="D7" s="37"/>
      <c r="E7" s="37"/>
      <c r="F7" s="37"/>
      <c r="G7" s="100" t="s">
        <v>77</v>
      </c>
      <c r="H7" s="37">
        <v>1</v>
      </c>
      <c r="I7" s="37"/>
      <c r="J7" s="37">
        <v>8</v>
      </c>
      <c r="K7" s="101">
        <v>44581</v>
      </c>
      <c r="L7" s="107">
        <v>44581</v>
      </c>
      <c r="M7" s="75">
        <v>4</v>
      </c>
      <c r="N7" s="76">
        <v>0</v>
      </c>
      <c r="O7" s="37">
        <f t="shared" ref="O7:O16" si="0">SUM(M7:N7)</f>
        <v>4</v>
      </c>
      <c r="P7" s="159"/>
      <c r="Q7" s="113"/>
    </row>
    <row r="8" spans="1:39" ht="34.5" customHeight="1" x14ac:dyDescent="0.25">
      <c r="A8" s="185"/>
      <c r="B8" s="185"/>
      <c r="C8" s="37"/>
      <c r="D8" s="97"/>
      <c r="E8" s="97"/>
      <c r="F8" s="97"/>
      <c r="G8" s="98" t="s">
        <v>77</v>
      </c>
      <c r="H8" s="97">
        <v>1</v>
      </c>
      <c r="I8" s="97"/>
      <c r="J8" s="97">
        <v>8</v>
      </c>
      <c r="K8" s="71">
        <v>44592</v>
      </c>
      <c r="L8" s="65">
        <v>44592</v>
      </c>
      <c r="M8" s="55">
        <v>5</v>
      </c>
      <c r="N8" s="77">
        <v>0</v>
      </c>
      <c r="O8" s="97">
        <f t="shared" si="0"/>
        <v>5</v>
      </c>
      <c r="P8" s="135"/>
      <c r="Q8" s="110"/>
    </row>
    <row r="9" spans="1:39" ht="34.5" customHeight="1" x14ac:dyDescent="0.25">
      <c r="A9" s="185"/>
      <c r="B9" s="185"/>
      <c r="C9" s="37"/>
      <c r="D9" s="97"/>
      <c r="E9" s="97"/>
      <c r="F9" s="97"/>
      <c r="G9" s="98" t="s">
        <v>91</v>
      </c>
      <c r="H9" s="97">
        <v>1</v>
      </c>
      <c r="I9" s="97"/>
      <c r="J9" s="97">
        <v>2</v>
      </c>
      <c r="K9" s="71">
        <v>44601</v>
      </c>
      <c r="L9" s="65">
        <v>44601</v>
      </c>
      <c r="M9" s="55">
        <v>21</v>
      </c>
      <c r="N9" s="77">
        <v>0</v>
      </c>
      <c r="O9" s="97">
        <f t="shared" si="0"/>
        <v>21</v>
      </c>
      <c r="P9" s="135"/>
      <c r="Q9" s="115"/>
    </row>
    <row r="10" spans="1:39" ht="34.5" customHeight="1" x14ac:dyDescent="0.25">
      <c r="A10" s="185"/>
      <c r="B10" s="185"/>
      <c r="C10" s="37"/>
      <c r="D10" s="97"/>
      <c r="E10" s="97"/>
      <c r="F10" s="97"/>
      <c r="G10" s="98" t="s">
        <v>77</v>
      </c>
      <c r="H10" s="97">
        <v>1</v>
      </c>
      <c r="I10" s="97"/>
      <c r="J10" s="97">
        <v>40</v>
      </c>
      <c r="K10" s="71">
        <v>44610</v>
      </c>
      <c r="L10" s="65">
        <v>44651</v>
      </c>
      <c r="M10" s="55">
        <v>26</v>
      </c>
      <c r="N10" s="77">
        <v>0</v>
      </c>
      <c r="O10" s="97">
        <f t="shared" si="0"/>
        <v>26</v>
      </c>
      <c r="P10" s="135"/>
      <c r="Q10" s="110"/>
    </row>
    <row r="11" spans="1:39" ht="34.5" customHeight="1" x14ac:dyDescent="0.25">
      <c r="A11" s="185"/>
      <c r="B11" s="185"/>
      <c r="C11" s="37"/>
      <c r="D11" s="97"/>
      <c r="E11" s="97"/>
      <c r="F11" s="97"/>
      <c r="G11" s="98" t="s">
        <v>91</v>
      </c>
      <c r="H11" s="97">
        <v>1</v>
      </c>
      <c r="I11" s="97"/>
      <c r="J11" s="97">
        <v>2</v>
      </c>
      <c r="K11" s="71">
        <v>44608</v>
      </c>
      <c r="L11" s="65">
        <v>44608</v>
      </c>
      <c r="M11" s="55">
        <v>82</v>
      </c>
      <c r="N11" s="77">
        <v>0</v>
      </c>
      <c r="O11" s="97">
        <f t="shared" si="0"/>
        <v>82</v>
      </c>
      <c r="P11" s="135"/>
      <c r="Q11" s="115"/>
    </row>
    <row r="12" spans="1:39" ht="34.5" customHeight="1" x14ac:dyDescent="0.25">
      <c r="A12" s="185"/>
      <c r="B12" s="185"/>
      <c r="C12" s="37"/>
      <c r="D12" s="97"/>
      <c r="E12" s="97"/>
      <c r="F12" s="97"/>
      <c r="G12" s="98" t="s">
        <v>91</v>
      </c>
      <c r="H12" s="97">
        <v>1</v>
      </c>
      <c r="I12" s="97"/>
      <c r="J12" s="97">
        <v>2</v>
      </c>
      <c r="K12" s="71">
        <v>44615</v>
      </c>
      <c r="L12" s="65">
        <v>44615</v>
      </c>
      <c r="M12" s="55">
        <v>45</v>
      </c>
      <c r="N12" s="77">
        <v>0</v>
      </c>
      <c r="O12" s="97">
        <f t="shared" si="0"/>
        <v>45</v>
      </c>
      <c r="P12" s="135"/>
      <c r="Q12" s="115"/>
    </row>
    <row r="13" spans="1:39" ht="31.5" customHeight="1" x14ac:dyDescent="0.25">
      <c r="A13" s="185"/>
      <c r="B13" s="185"/>
      <c r="C13" s="37"/>
      <c r="D13" s="97"/>
      <c r="E13" s="97"/>
      <c r="F13" s="97"/>
      <c r="G13" s="98" t="s">
        <v>90</v>
      </c>
      <c r="H13" s="97">
        <v>1</v>
      </c>
      <c r="I13" s="97"/>
      <c r="J13" s="97">
        <v>40</v>
      </c>
      <c r="K13" s="71">
        <v>44634</v>
      </c>
      <c r="L13" s="71">
        <v>44638</v>
      </c>
      <c r="M13" s="55">
        <v>8</v>
      </c>
      <c r="N13" s="56">
        <v>0</v>
      </c>
      <c r="O13" s="97">
        <f t="shared" si="0"/>
        <v>8</v>
      </c>
      <c r="P13" s="135"/>
      <c r="Q13" s="115"/>
    </row>
    <row r="14" spans="1:39" ht="36.75" customHeight="1" x14ac:dyDescent="0.25">
      <c r="A14" s="185"/>
      <c r="B14" s="185"/>
      <c r="C14" s="37"/>
      <c r="D14" s="39"/>
      <c r="E14" s="39"/>
      <c r="F14" s="39"/>
      <c r="G14" s="68" t="s">
        <v>126</v>
      </c>
      <c r="H14" s="39">
        <v>1</v>
      </c>
      <c r="I14" s="39"/>
      <c r="J14" s="39">
        <v>1</v>
      </c>
      <c r="K14" s="73">
        <v>44652</v>
      </c>
      <c r="L14" s="73">
        <v>44696</v>
      </c>
      <c r="M14" s="66">
        <v>22</v>
      </c>
      <c r="N14" s="56">
        <v>0</v>
      </c>
      <c r="O14" s="97">
        <f t="shared" si="0"/>
        <v>22</v>
      </c>
      <c r="P14" s="135"/>
      <c r="Q14" s="115"/>
    </row>
    <row r="15" spans="1:39" ht="36.75" customHeight="1" x14ac:dyDescent="0.25">
      <c r="A15" s="185"/>
      <c r="B15" s="185"/>
      <c r="C15" s="37"/>
      <c r="D15" s="39"/>
      <c r="E15" s="39"/>
      <c r="F15" s="39"/>
      <c r="G15" s="68" t="s">
        <v>105</v>
      </c>
      <c r="H15" s="39">
        <v>1</v>
      </c>
      <c r="I15" s="39"/>
      <c r="J15" s="39">
        <v>1</v>
      </c>
      <c r="K15" s="73">
        <v>44679</v>
      </c>
      <c r="L15" s="73">
        <v>44679</v>
      </c>
      <c r="M15" s="66">
        <v>17</v>
      </c>
      <c r="N15" s="56">
        <v>0</v>
      </c>
      <c r="O15" s="97">
        <f t="shared" si="0"/>
        <v>17</v>
      </c>
      <c r="P15" s="135"/>
      <c r="Q15" s="115"/>
    </row>
    <row r="16" spans="1:39" ht="34.5" customHeight="1" thickBot="1" x14ac:dyDescent="0.3">
      <c r="A16" s="185"/>
      <c r="B16" s="185"/>
      <c r="C16" s="37"/>
      <c r="D16" s="2"/>
      <c r="E16" s="2"/>
      <c r="F16" s="2"/>
      <c r="G16" s="58"/>
      <c r="H16" s="2"/>
      <c r="I16" s="2"/>
      <c r="J16" s="2"/>
      <c r="K16" s="59"/>
      <c r="L16" s="63"/>
      <c r="M16" s="60"/>
      <c r="N16" s="64"/>
      <c r="O16" s="2">
        <f t="shared" si="0"/>
        <v>0</v>
      </c>
      <c r="P16" s="136"/>
      <c r="Q16" s="111"/>
    </row>
    <row r="17" spans="1:17" s="46" customFormat="1" ht="24.75" customHeight="1" thickBot="1" x14ac:dyDescent="0.3">
      <c r="A17" s="185"/>
      <c r="B17" s="185"/>
      <c r="C17" s="192"/>
      <c r="D17" s="192"/>
      <c r="E17" s="192"/>
      <c r="F17" s="192"/>
      <c r="G17" s="193"/>
      <c r="H17" s="103">
        <f>SUM($H$7:$H$16)</f>
        <v>9</v>
      </c>
      <c r="I17" s="103">
        <f>SUM($I$7:$I$16)</f>
        <v>0</v>
      </c>
      <c r="J17" s="103">
        <f>SUM($J$7:$J$16)</f>
        <v>104</v>
      </c>
      <c r="K17" s="194"/>
      <c r="L17" s="195"/>
      <c r="M17" s="104">
        <f>SUM($M$7:$M$16)</f>
        <v>230</v>
      </c>
      <c r="N17" s="105">
        <f>SUM($N$7:$N$16)</f>
        <v>0</v>
      </c>
      <c r="O17" s="106">
        <f>SUM($O$7:$O$16)</f>
        <v>230</v>
      </c>
      <c r="P17" s="158"/>
      <c r="Q17" s="164"/>
    </row>
    <row r="18" spans="1:17" ht="30" customHeight="1" x14ac:dyDescent="0.25">
      <c r="A18" s="181" t="s">
        <v>22</v>
      </c>
      <c r="B18" s="181" t="s">
        <v>129</v>
      </c>
      <c r="C18" s="37"/>
      <c r="D18" s="37"/>
      <c r="E18" s="37"/>
      <c r="F18" s="37"/>
      <c r="G18" s="100"/>
      <c r="H18" s="37"/>
      <c r="I18" s="37"/>
      <c r="J18" s="37"/>
      <c r="K18" s="101"/>
      <c r="L18" s="107"/>
      <c r="M18" s="75"/>
      <c r="N18" s="74"/>
      <c r="O18" s="76">
        <f>SUM(M18:N18)</f>
        <v>0</v>
      </c>
      <c r="P18" s="88"/>
      <c r="Q18" s="109"/>
    </row>
    <row r="19" spans="1:17" ht="30" customHeight="1" x14ac:dyDescent="0.25">
      <c r="A19" s="181"/>
      <c r="B19" s="181"/>
      <c r="C19" s="37"/>
      <c r="D19" s="39"/>
      <c r="E19" s="39"/>
      <c r="F19" s="39"/>
      <c r="G19" s="68"/>
      <c r="H19" s="39"/>
      <c r="I19" s="39"/>
      <c r="J19" s="39"/>
      <c r="K19" s="73"/>
      <c r="L19" s="69"/>
      <c r="M19" s="66"/>
      <c r="N19" s="99"/>
      <c r="O19" s="77">
        <f>SUM(M19:N19)</f>
        <v>0</v>
      </c>
      <c r="P19" s="72"/>
      <c r="Q19" s="110"/>
    </row>
    <row r="20" spans="1:17" ht="30" customHeight="1" thickBot="1" x14ac:dyDescent="0.3">
      <c r="A20" s="181"/>
      <c r="B20" s="181"/>
      <c r="C20" s="37"/>
      <c r="D20" s="2"/>
      <c r="E20" s="2"/>
      <c r="F20" s="2"/>
      <c r="G20" s="58"/>
      <c r="H20" s="2"/>
      <c r="I20" s="2"/>
      <c r="J20" s="2"/>
      <c r="K20" s="59"/>
      <c r="L20" s="63"/>
      <c r="M20" s="60"/>
      <c r="N20" s="57"/>
      <c r="O20" s="67">
        <f>SUM(M20:N20)</f>
        <v>0</v>
      </c>
      <c r="P20" s="70"/>
      <c r="Q20" s="111"/>
    </row>
    <row r="21" spans="1:17" s="46" customFormat="1" ht="24.75" customHeight="1" thickBot="1" x14ac:dyDescent="0.3">
      <c r="A21" s="181"/>
      <c r="B21" s="181"/>
      <c r="C21" s="187"/>
      <c r="D21" s="187"/>
      <c r="E21" s="187"/>
      <c r="F21" s="187"/>
      <c r="G21" s="188"/>
      <c r="H21" s="103">
        <f>SUM($H$18:$H$20)</f>
        <v>0</v>
      </c>
      <c r="I21" s="103">
        <f>SUM($I$18:$I$20)</f>
        <v>0</v>
      </c>
      <c r="J21" s="103">
        <f>SUM($J$18:$J$20)</f>
        <v>0</v>
      </c>
      <c r="K21" s="189"/>
      <c r="L21" s="190"/>
      <c r="M21" s="104">
        <f>SUM($M$18:$M$20)</f>
        <v>0</v>
      </c>
      <c r="N21" s="105">
        <f>SUM($N$18:$N$20)</f>
        <v>0</v>
      </c>
      <c r="O21" s="106">
        <f>SUM($O$18:$O$20)</f>
        <v>0</v>
      </c>
      <c r="P21" s="158"/>
      <c r="Q21" s="164"/>
    </row>
    <row r="22" spans="1:17" ht="34.5" customHeight="1" x14ac:dyDescent="0.25">
      <c r="A22" s="181"/>
      <c r="B22" s="182" t="s">
        <v>130</v>
      </c>
      <c r="C22" s="37"/>
      <c r="D22" s="3"/>
      <c r="E22" s="3"/>
      <c r="F22" s="3"/>
      <c r="G22" s="47"/>
      <c r="H22" s="3"/>
      <c r="I22" s="3"/>
      <c r="J22" s="3"/>
      <c r="K22" s="48"/>
      <c r="L22" s="62"/>
      <c r="M22" s="50"/>
      <c r="N22" s="51"/>
      <c r="O22" s="76">
        <f>SUM(M22:N22)</f>
        <v>0</v>
      </c>
      <c r="P22" s="88"/>
      <c r="Q22" s="109"/>
    </row>
    <row r="23" spans="1:17" ht="34.5" customHeight="1" x14ac:dyDescent="0.25">
      <c r="A23" s="181"/>
      <c r="B23" s="182"/>
      <c r="C23" s="37"/>
      <c r="D23" s="97"/>
      <c r="E23" s="97"/>
      <c r="F23" s="97"/>
      <c r="G23" s="98"/>
      <c r="H23" s="97"/>
      <c r="I23" s="97"/>
      <c r="J23" s="97"/>
      <c r="K23" s="71"/>
      <c r="L23" s="65"/>
      <c r="M23" s="55"/>
      <c r="N23" s="56"/>
      <c r="O23" s="77">
        <f>SUM(M23:N23)</f>
        <v>0</v>
      </c>
      <c r="P23" s="72"/>
      <c r="Q23" s="110"/>
    </row>
    <row r="24" spans="1:17" ht="34.5" customHeight="1" thickBot="1" x14ac:dyDescent="0.3">
      <c r="A24" s="181"/>
      <c r="B24" s="182"/>
      <c r="C24" s="37"/>
      <c r="D24" s="97"/>
      <c r="E24" s="97"/>
      <c r="F24" s="97"/>
      <c r="G24" s="98"/>
      <c r="H24" s="97"/>
      <c r="I24" s="97"/>
      <c r="J24" s="97"/>
      <c r="K24" s="71"/>
      <c r="L24" s="65"/>
      <c r="M24" s="55"/>
      <c r="N24" s="56"/>
      <c r="O24" s="67">
        <f>SUM(M24:N24)</f>
        <v>0</v>
      </c>
      <c r="P24" s="70"/>
      <c r="Q24" s="111"/>
    </row>
    <row r="25" spans="1:17" s="46" customFormat="1" ht="24.75" customHeight="1" thickBot="1" x14ac:dyDescent="0.3">
      <c r="A25" s="181"/>
      <c r="B25" s="182"/>
      <c r="C25" s="187"/>
      <c r="D25" s="187"/>
      <c r="E25" s="187"/>
      <c r="F25" s="187"/>
      <c r="G25" s="188"/>
      <c r="H25" s="103">
        <f>SUM($H$22:$H$24)</f>
        <v>0</v>
      </c>
      <c r="I25" s="103">
        <f>SUM($I$22:$I$24)</f>
        <v>0</v>
      </c>
      <c r="J25" s="103">
        <f>SUM($J$22:$J$24)</f>
        <v>0</v>
      </c>
      <c r="K25" s="189"/>
      <c r="L25" s="190"/>
      <c r="M25" s="104">
        <f>SUM($M$22:$M$24)</f>
        <v>0</v>
      </c>
      <c r="N25" s="105">
        <f>SUM($N$22:$N$24)</f>
        <v>0</v>
      </c>
      <c r="O25" s="106">
        <f>SUM($O$22:$O$24)</f>
        <v>0</v>
      </c>
      <c r="P25" s="158"/>
      <c r="Q25" s="164"/>
    </row>
    <row r="26" spans="1:17" ht="30" customHeight="1" x14ac:dyDescent="0.25">
      <c r="A26" s="181"/>
      <c r="B26" s="182" t="s">
        <v>29</v>
      </c>
      <c r="C26" s="37"/>
      <c r="D26" s="3"/>
      <c r="E26" s="3"/>
      <c r="F26" s="3"/>
      <c r="G26" s="47"/>
      <c r="H26" s="3"/>
      <c r="I26" s="3"/>
      <c r="J26" s="3"/>
      <c r="K26" s="48"/>
      <c r="L26" s="62"/>
      <c r="M26" s="50"/>
      <c r="N26" s="51"/>
      <c r="O26" s="52">
        <f>SUM(M26:N26)</f>
        <v>0</v>
      </c>
      <c r="P26" s="72"/>
      <c r="Q26" s="109"/>
    </row>
    <row r="27" spans="1:17" ht="30" customHeight="1" x14ac:dyDescent="0.25">
      <c r="A27" s="181"/>
      <c r="B27" s="182"/>
      <c r="C27" s="37"/>
      <c r="D27" s="97"/>
      <c r="E27" s="97"/>
      <c r="F27" s="97"/>
      <c r="G27" s="98"/>
      <c r="H27" s="97"/>
      <c r="I27" s="97"/>
      <c r="J27" s="97"/>
      <c r="K27" s="71"/>
      <c r="L27" s="65"/>
      <c r="M27" s="55"/>
      <c r="N27" s="56"/>
      <c r="O27" s="77">
        <f>SUM(M27:N27)</f>
        <v>0</v>
      </c>
      <c r="P27" s="72"/>
      <c r="Q27" s="110"/>
    </row>
    <row r="28" spans="1:17" ht="30" customHeight="1" thickBot="1" x14ac:dyDescent="0.3">
      <c r="A28" s="181"/>
      <c r="B28" s="182"/>
      <c r="C28" s="37"/>
      <c r="D28" s="2"/>
      <c r="E28" s="2"/>
      <c r="F28" s="2"/>
      <c r="G28" s="58"/>
      <c r="H28" s="2"/>
      <c r="I28" s="2"/>
      <c r="J28" s="2"/>
      <c r="K28" s="59"/>
      <c r="L28" s="63"/>
      <c r="M28" s="60"/>
      <c r="N28" s="57"/>
      <c r="O28" s="64">
        <f>SUM(M28:N28)</f>
        <v>0</v>
      </c>
      <c r="P28" s="72"/>
      <c r="Q28" s="111"/>
    </row>
    <row r="29" spans="1:17" s="46" customFormat="1" ht="24.75" customHeight="1" thickBot="1" x14ac:dyDescent="0.3">
      <c r="A29" s="181"/>
      <c r="B29" s="182"/>
      <c r="C29" s="192"/>
      <c r="D29" s="192"/>
      <c r="E29" s="192"/>
      <c r="F29" s="192"/>
      <c r="G29" s="193"/>
      <c r="H29" s="103">
        <f>SUM($H$26:$H$28)</f>
        <v>0</v>
      </c>
      <c r="I29" s="103">
        <f>SUM($I$26:$I$28)</f>
        <v>0</v>
      </c>
      <c r="J29" s="103">
        <f>SUM($J$26:$J$28)</f>
        <v>0</v>
      </c>
      <c r="K29" s="189"/>
      <c r="L29" s="190"/>
      <c r="M29" s="104">
        <f>SUM($M$26:$M$28)</f>
        <v>0</v>
      </c>
      <c r="N29" s="105">
        <f>SUM($N$26:$N$28)</f>
        <v>0</v>
      </c>
      <c r="O29" s="106">
        <f>SUM($O$26:$O$28)</f>
        <v>0</v>
      </c>
      <c r="P29" s="158"/>
      <c r="Q29" s="164"/>
    </row>
    <row r="30" spans="1:17" ht="30" customHeight="1" x14ac:dyDescent="0.25">
      <c r="A30" s="181"/>
      <c r="B30" s="182" t="s">
        <v>30</v>
      </c>
      <c r="C30" s="39"/>
      <c r="D30" s="84"/>
      <c r="E30" s="84"/>
      <c r="F30" s="84"/>
      <c r="G30" s="80"/>
      <c r="H30" s="81"/>
      <c r="I30" s="81"/>
      <c r="J30" s="81"/>
      <c r="K30" s="82"/>
      <c r="L30" s="83"/>
      <c r="M30" s="102"/>
      <c r="N30" s="99"/>
      <c r="O30" s="67">
        <f>SUM(M30:N30)</f>
        <v>0</v>
      </c>
      <c r="P30" s="70"/>
      <c r="Q30" s="109"/>
    </row>
    <row r="31" spans="1:17" ht="30" customHeight="1" x14ac:dyDescent="0.25">
      <c r="A31" s="181"/>
      <c r="B31" s="182"/>
      <c r="C31" s="97"/>
      <c r="D31" s="97"/>
      <c r="E31" s="97"/>
      <c r="F31" s="97"/>
      <c r="G31" s="98"/>
      <c r="H31" s="97"/>
      <c r="I31" s="97"/>
      <c r="J31" s="97"/>
      <c r="K31" s="71"/>
      <c r="L31" s="65"/>
      <c r="M31" s="55"/>
      <c r="N31" s="56"/>
      <c r="O31" s="77">
        <f>SUM(M31:N31)</f>
        <v>0</v>
      </c>
      <c r="P31" s="72"/>
      <c r="Q31" s="110"/>
    </row>
    <row r="32" spans="1:17" ht="30" customHeight="1" thickBot="1" x14ac:dyDescent="0.3">
      <c r="A32" s="181"/>
      <c r="B32" s="182"/>
      <c r="C32" s="97"/>
      <c r="D32" s="97"/>
      <c r="E32" s="97"/>
      <c r="F32" s="97"/>
      <c r="G32" s="98"/>
      <c r="H32" s="97"/>
      <c r="I32" s="97"/>
      <c r="J32" s="97"/>
      <c r="K32" s="71"/>
      <c r="L32" s="65"/>
      <c r="M32" s="55"/>
      <c r="N32" s="56"/>
      <c r="O32" s="77">
        <f>SUM(M32:N32)</f>
        <v>0</v>
      </c>
      <c r="P32" s="72"/>
      <c r="Q32" s="111"/>
    </row>
    <row r="33" spans="1:17" s="46" customFormat="1" ht="24.75" customHeight="1" thickBot="1" x14ac:dyDescent="0.3">
      <c r="A33" s="181"/>
      <c r="B33" s="182"/>
      <c r="C33" s="187"/>
      <c r="D33" s="187"/>
      <c r="E33" s="187"/>
      <c r="F33" s="187"/>
      <c r="G33" s="188"/>
      <c r="H33" s="103">
        <f>SUM($H$30:$H$32)</f>
        <v>0</v>
      </c>
      <c r="I33" s="103">
        <f>SUM($I$30:$I$32)</f>
        <v>0</v>
      </c>
      <c r="J33" s="103">
        <f>SUM($J$30:$J$32)</f>
        <v>0</v>
      </c>
      <c r="K33" s="189"/>
      <c r="L33" s="190"/>
      <c r="M33" s="104">
        <f>SUM(M$30:M$32)</f>
        <v>0</v>
      </c>
      <c r="N33" s="105">
        <f>SUM($N$30:$N$32)</f>
        <v>0</v>
      </c>
      <c r="O33" s="106">
        <f>SUM($O$30:$O$32)</f>
        <v>0</v>
      </c>
      <c r="P33" s="158"/>
      <c r="Q33" s="164"/>
    </row>
    <row r="34" spans="1:17" ht="33" customHeight="1" x14ac:dyDescent="0.25">
      <c r="A34" s="181"/>
      <c r="B34" s="182" t="s">
        <v>31</v>
      </c>
      <c r="C34" s="37"/>
      <c r="D34" s="3"/>
      <c r="E34" s="3"/>
      <c r="F34" s="3"/>
      <c r="G34" s="47"/>
      <c r="H34" s="3"/>
      <c r="I34" s="3"/>
      <c r="J34" s="3"/>
      <c r="K34" s="48"/>
      <c r="L34" s="48"/>
      <c r="M34" s="50"/>
      <c r="N34" s="51"/>
      <c r="O34" s="52">
        <f>SUM(M34:N34)</f>
        <v>0</v>
      </c>
      <c r="P34" s="72"/>
      <c r="Q34" s="109"/>
    </row>
    <row r="35" spans="1:17" ht="33" customHeight="1" x14ac:dyDescent="0.25">
      <c r="A35" s="181"/>
      <c r="B35" s="182"/>
      <c r="C35" s="37"/>
      <c r="D35" s="97"/>
      <c r="E35" s="97"/>
      <c r="F35" s="97"/>
      <c r="G35" s="98"/>
      <c r="H35" s="97"/>
      <c r="I35" s="97"/>
      <c r="J35" s="97"/>
      <c r="K35" s="71"/>
      <c r="L35" s="71"/>
      <c r="M35" s="55"/>
      <c r="N35" s="56"/>
      <c r="O35" s="56">
        <f>SUM(M35:N35)</f>
        <v>0</v>
      </c>
      <c r="P35" s="72"/>
      <c r="Q35" s="110"/>
    </row>
    <row r="36" spans="1:17" ht="33" customHeight="1" thickBot="1" x14ac:dyDescent="0.3">
      <c r="A36" s="181"/>
      <c r="B36" s="182"/>
      <c r="C36" s="37"/>
      <c r="D36" s="97"/>
      <c r="E36" s="97"/>
      <c r="F36" s="97"/>
      <c r="G36" s="98"/>
      <c r="H36" s="97"/>
      <c r="I36" s="97"/>
      <c r="J36" s="97"/>
      <c r="K36" s="71"/>
      <c r="L36" s="71"/>
      <c r="M36" s="55"/>
      <c r="N36" s="56"/>
      <c r="O36" s="56">
        <f>SUM(M36:N36)</f>
        <v>0</v>
      </c>
      <c r="P36" s="72"/>
      <c r="Q36" s="111"/>
    </row>
    <row r="37" spans="1:17" s="46" customFormat="1" ht="24.75" customHeight="1" thickBot="1" x14ac:dyDescent="0.3">
      <c r="A37" s="181"/>
      <c r="B37" s="182"/>
      <c r="C37" s="220"/>
      <c r="D37" s="220"/>
      <c r="E37" s="220"/>
      <c r="F37" s="220"/>
      <c r="G37" s="221"/>
      <c r="H37" s="103">
        <f>SUM($H$34:$H$36)</f>
        <v>0</v>
      </c>
      <c r="I37" s="103">
        <f>SUM($I$34:$I$36)</f>
        <v>0</v>
      </c>
      <c r="J37" s="103">
        <f>SUM($J$34:$J$36)</f>
        <v>0</v>
      </c>
      <c r="K37" s="189"/>
      <c r="L37" s="190"/>
      <c r="M37" s="104">
        <f>SUM($M$34:$M$36)</f>
        <v>0</v>
      </c>
      <c r="N37" s="105">
        <f>SUM($N$34:$N$36)</f>
        <v>0</v>
      </c>
      <c r="O37" s="106">
        <f>SUM($O$34:$O$36)</f>
        <v>0</v>
      </c>
      <c r="P37" s="158"/>
      <c r="Q37" s="164"/>
    </row>
    <row r="38" spans="1:17" ht="30" customHeight="1" x14ac:dyDescent="0.25">
      <c r="A38" s="181"/>
      <c r="B38" s="182" t="s">
        <v>32</v>
      </c>
      <c r="C38" s="37"/>
      <c r="D38" s="37"/>
      <c r="E38" s="37"/>
      <c r="F38" s="37"/>
      <c r="G38" s="47"/>
      <c r="H38" s="3"/>
      <c r="I38" s="3"/>
      <c r="J38" s="3"/>
      <c r="K38" s="48"/>
      <c r="L38" s="48"/>
      <c r="M38" s="50"/>
      <c r="N38" s="56"/>
      <c r="O38" s="56">
        <f>SUM(M38:N38)</f>
        <v>0</v>
      </c>
      <c r="P38" s="72"/>
      <c r="Q38" s="109"/>
    </row>
    <row r="39" spans="1:17" ht="30" customHeight="1" x14ac:dyDescent="0.25">
      <c r="A39" s="181"/>
      <c r="B39" s="182"/>
      <c r="C39" s="37"/>
      <c r="D39" s="97"/>
      <c r="E39" s="97"/>
      <c r="F39" s="97"/>
      <c r="G39" s="98"/>
      <c r="H39" s="97"/>
      <c r="I39" s="97"/>
      <c r="J39" s="97"/>
      <c r="K39" s="78"/>
      <c r="L39" s="78"/>
      <c r="M39" s="55"/>
      <c r="N39" s="56"/>
      <c r="O39" s="56">
        <f>SUM(M39:N39)</f>
        <v>0</v>
      </c>
      <c r="P39" s="72"/>
      <c r="Q39" s="110"/>
    </row>
    <row r="40" spans="1:17" ht="30" customHeight="1" thickBot="1" x14ac:dyDescent="0.3">
      <c r="A40" s="181"/>
      <c r="B40" s="182"/>
      <c r="C40" s="37"/>
      <c r="D40" s="97"/>
      <c r="E40" s="97"/>
      <c r="F40" s="97"/>
      <c r="G40" s="98"/>
      <c r="H40" s="97"/>
      <c r="I40" s="97"/>
      <c r="J40" s="97"/>
      <c r="K40" s="78"/>
      <c r="L40" s="78"/>
      <c r="M40" s="55"/>
      <c r="N40" s="56"/>
      <c r="O40" s="56">
        <f>SUM(M40:N40)</f>
        <v>0</v>
      </c>
      <c r="P40" s="72"/>
      <c r="Q40" s="111"/>
    </row>
    <row r="41" spans="1:17" s="46" customFormat="1" ht="24.75" customHeight="1" thickBot="1" x14ac:dyDescent="0.3">
      <c r="A41" s="181"/>
      <c r="B41" s="182"/>
      <c r="C41" s="192"/>
      <c r="D41" s="192"/>
      <c r="E41" s="192"/>
      <c r="F41" s="192"/>
      <c r="G41" s="193"/>
      <c r="H41" s="103">
        <f>SUM($H$38:$H$40)</f>
        <v>0</v>
      </c>
      <c r="I41" s="103">
        <f>SUM($I$38:$I$40)</f>
        <v>0</v>
      </c>
      <c r="J41" s="103">
        <f>SUM($J$38:$J$40)</f>
        <v>0</v>
      </c>
      <c r="K41" s="194"/>
      <c r="L41" s="195"/>
      <c r="M41" s="104">
        <f>SUM($M$38:$M$40)</f>
        <v>0</v>
      </c>
      <c r="N41" s="105">
        <f>SUM($N$38:$N$40)</f>
        <v>0</v>
      </c>
      <c r="O41" s="106">
        <f>SUM($O$38:$O$40)</f>
        <v>0</v>
      </c>
      <c r="P41" s="158"/>
      <c r="Q41" s="164"/>
    </row>
    <row r="42" spans="1:17" ht="30.75" customHeight="1" x14ac:dyDescent="0.25">
      <c r="A42" s="181"/>
      <c r="B42" s="182" t="s">
        <v>33</v>
      </c>
      <c r="C42" s="37"/>
      <c r="D42" s="37"/>
      <c r="E42" s="37"/>
      <c r="F42" s="37"/>
      <c r="G42" s="100"/>
      <c r="H42" s="37"/>
      <c r="I42" s="37"/>
      <c r="J42" s="37"/>
      <c r="K42" s="101"/>
      <c r="L42" s="108"/>
      <c r="M42" s="75"/>
      <c r="N42" s="74"/>
      <c r="O42" s="74">
        <f>SUM(M42:N42)</f>
        <v>0</v>
      </c>
      <c r="P42" s="88"/>
      <c r="Q42" s="109"/>
    </row>
    <row r="43" spans="1:17" ht="30.75" customHeight="1" x14ac:dyDescent="0.25">
      <c r="A43" s="181"/>
      <c r="B43" s="182"/>
      <c r="C43" s="37"/>
      <c r="D43" s="97"/>
      <c r="E43" s="97"/>
      <c r="F43" s="97"/>
      <c r="G43" s="98"/>
      <c r="H43" s="97"/>
      <c r="I43" s="97"/>
      <c r="J43" s="97"/>
      <c r="K43" s="71"/>
      <c r="L43" s="54"/>
      <c r="M43" s="55"/>
      <c r="N43" s="56"/>
      <c r="O43" s="56">
        <f>SUM(M43:N43)</f>
        <v>0</v>
      </c>
      <c r="P43" s="72"/>
      <c r="Q43" s="110"/>
    </row>
    <row r="44" spans="1:17" ht="30.75" customHeight="1" thickBot="1" x14ac:dyDescent="0.3">
      <c r="A44" s="181"/>
      <c r="B44" s="182"/>
      <c r="C44" s="37"/>
      <c r="D44" s="97"/>
      <c r="E44" s="97"/>
      <c r="F44" s="97"/>
      <c r="G44" s="98"/>
      <c r="H44" s="39"/>
      <c r="I44" s="39"/>
      <c r="J44" s="39"/>
      <c r="K44" s="73"/>
      <c r="L44" s="79"/>
      <c r="M44" s="55"/>
      <c r="N44" s="56"/>
      <c r="O44" s="56">
        <f>SUM(M44:N44)</f>
        <v>0</v>
      </c>
      <c r="P44" s="72"/>
      <c r="Q44" s="111"/>
    </row>
    <row r="45" spans="1:17" s="46" customFormat="1" ht="24.75" customHeight="1" thickBot="1" x14ac:dyDescent="0.3">
      <c r="A45" s="181"/>
      <c r="B45" s="182"/>
      <c r="C45" s="192"/>
      <c r="D45" s="192"/>
      <c r="E45" s="192"/>
      <c r="F45" s="192"/>
      <c r="G45" s="193"/>
      <c r="H45" s="103">
        <f>SUM($H$42:$H$44)</f>
        <v>0</v>
      </c>
      <c r="I45" s="103">
        <f>SUM($I$42:$I$44)</f>
        <v>0</v>
      </c>
      <c r="J45" s="103">
        <f>SUM($J$42:$J$44)</f>
        <v>0</v>
      </c>
      <c r="K45" s="194"/>
      <c r="L45" s="195"/>
      <c r="M45" s="104">
        <f>SUM($M$42:$M$44)</f>
        <v>0</v>
      </c>
      <c r="N45" s="105">
        <f>SUM($N$42:$N$44)</f>
        <v>0</v>
      </c>
      <c r="O45" s="106">
        <f>SUM($O$42:$O$44)</f>
        <v>0</v>
      </c>
      <c r="P45" s="158"/>
      <c r="Q45" s="164"/>
    </row>
    <row r="46" spans="1:17" ht="24.75" customHeight="1" x14ac:dyDescent="0.25">
      <c r="A46" s="181"/>
      <c r="B46" s="183" t="s">
        <v>34</v>
      </c>
      <c r="C46" s="37"/>
      <c r="D46" s="37"/>
      <c r="E46" s="37"/>
      <c r="F46" s="37"/>
      <c r="G46" s="100"/>
      <c r="H46" s="37"/>
      <c r="I46" s="37"/>
      <c r="J46" s="37"/>
      <c r="K46" s="101"/>
      <c r="L46" s="107"/>
      <c r="M46" s="75"/>
      <c r="N46" s="74"/>
      <c r="O46" s="76">
        <f>SUM(M46:N46)</f>
        <v>0</v>
      </c>
      <c r="P46" s="88"/>
      <c r="Q46" s="109"/>
    </row>
    <row r="47" spans="1:17" ht="24.75" customHeight="1" x14ac:dyDescent="0.25">
      <c r="A47" s="181"/>
      <c r="B47" s="183"/>
      <c r="C47" s="37"/>
      <c r="D47" s="97"/>
      <c r="E47" s="97"/>
      <c r="F47" s="97"/>
      <c r="G47" s="98"/>
      <c r="H47" s="97"/>
      <c r="I47" s="97"/>
      <c r="J47" s="97"/>
      <c r="K47" s="71"/>
      <c r="L47" s="65"/>
      <c r="M47" s="55"/>
      <c r="N47" s="56"/>
      <c r="O47" s="77">
        <f>SUM(M47:N47)</f>
        <v>0</v>
      </c>
      <c r="P47" s="72"/>
      <c r="Q47" s="110"/>
    </row>
    <row r="48" spans="1:17" ht="24.75" customHeight="1" thickBot="1" x14ac:dyDescent="0.3">
      <c r="A48" s="181"/>
      <c r="B48" s="183"/>
      <c r="C48" s="37"/>
      <c r="D48" s="97"/>
      <c r="E48" s="97"/>
      <c r="F48" s="97"/>
      <c r="G48" s="98"/>
      <c r="H48" s="97"/>
      <c r="I48" s="97"/>
      <c r="J48" s="97"/>
      <c r="K48" s="71"/>
      <c r="L48" s="65"/>
      <c r="M48" s="55"/>
      <c r="N48" s="56"/>
      <c r="O48" s="77">
        <f>SUM(M48:N48)</f>
        <v>0</v>
      </c>
      <c r="P48" s="72"/>
      <c r="Q48" s="111"/>
    </row>
    <row r="49" spans="1:17" s="46" customFormat="1" ht="23.25" customHeight="1" thickBot="1" x14ac:dyDescent="0.3">
      <c r="A49" s="181"/>
      <c r="B49" s="183"/>
      <c r="C49" s="192"/>
      <c r="D49" s="192"/>
      <c r="E49" s="192"/>
      <c r="F49" s="192"/>
      <c r="G49" s="193"/>
      <c r="H49" s="103">
        <f>SUM($H$46:$H$48)</f>
        <v>0</v>
      </c>
      <c r="I49" s="103">
        <f>SUM($I$46:$I$48)</f>
        <v>0</v>
      </c>
      <c r="J49" s="103">
        <f>SUM($J$46:$J$48)</f>
        <v>0</v>
      </c>
      <c r="K49" s="194"/>
      <c r="L49" s="195"/>
      <c r="M49" s="104">
        <f>SUM($M$46:$M$48)</f>
        <v>0</v>
      </c>
      <c r="N49" s="105">
        <f>SUM($N$46:$N$48)</f>
        <v>0</v>
      </c>
      <c r="O49" s="106">
        <f>SUM($O$46:$O$48)</f>
        <v>0</v>
      </c>
      <c r="P49" s="158"/>
      <c r="Q49" s="164"/>
    </row>
    <row r="50" spans="1:17" ht="24.75" customHeight="1" x14ac:dyDescent="0.25">
      <c r="A50" s="181"/>
      <c r="B50" s="182" t="s">
        <v>35</v>
      </c>
      <c r="C50" s="37"/>
      <c r="D50" s="37"/>
      <c r="E50" s="37"/>
      <c r="F50" s="37"/>
      <c r="G50" s="100"/>
      <c r="H50" s="37"/>
      <c r="I50" s="37"/>
      <c r="J50" s="37"/>
      <c r="K50" s="101"/>
      <c r="L50" s="107"/>
      <c r="M50" s="75"/>
      <c r="N50" s="74"/>
      <c r="O50" s="76">
        <f>SUM(M50:N50)</f>
        <v>0</v>
      </c>
      <c r="P50" s="88"/>
      <c r="Q50" s="109"/>
    </row>
    <row r="51" spans="1:17" ht="24.75" customHeight="1" x14ac:dyDescent="0.25">
      <c r="A51" s="181"/>
      <c r="B51" s="182"/>
      <c r="C51" s="37"/>
      <c r="D51" s="97"/>
      <c r="E51" s="97"/>
      <c r="F51" s="97"/>
      <c r="G51" s="98"/>
      <c r="H51" s="97"/>
      <c r="I51" s="97"/>
      <c r="J51" s="97"/>
      <c r="K51" s="71"/>
      <c r="L51" s="65"/>
      <c r="M51" s="55"/>
      <c r="N51" s="56"/>
      <c r="O51" s="77">
        <f>SUM(M51:N51)</f>
        <v>0</v>
      </c>
      <c r="P51" s="72"/>
      <c r="Q51" s="110"/>
    </row>
    <row r="52" spans="1:17" ht="24.75" customHeight="1" thickBot="1" x14ac:dyDescent="0.3">
      <c r="A52" s="181"/>
      <c r="B52" s="182"/>
      <c r="C52" s="37"/>
      <c r="D52" s="97"/>
      <c r="E52" s="97"/>
      <c r="F52" s="97"/>
      <c r="G52" s="98"/>
      <c r="H52" s="97"/>
      <c r="I52" s="97"/>
      <c r="J52" s="97"/>
      <c r="K52" s="71"/>
      <c r="L52" s="65"/>
      <c r="M52" s="55"/>
      <c r="N52" s="56"/>
      <c r="O52" s="77">
        <f>SUM(M52:N52)</f>
        <v>0</v>
      </c>
      <c r="P52" s="72"/>
      <c r="Q52" s="111"/>
    </row>
    <row r="53" spans="1:17" s="46" customFormat="1" ht="24.75" customHeight="1" thickBot="1" x14ac:dyDescent="0.3">
      <c r="A53" s="181"/>
      <c r="B53" s="182"/>
      <c r="C53" s="192"/>
      <c r="D53" s="192"/>
      <c r="E53" s="192"/>
      <c r="F53" s="192"/>
      <c r="G53" s="193"/>
      <c r="H53" s="103">
        <f>SUM($H$50:$H$52)</f>
        <v>0</v>
      </c>
      <c r="I53" s="103">
        <f>SUM($I$50:$I$52)</f>
        <v>0</v>
      </c>
      <c r="J53" s="103">
        <f>SUM($J$50:$J$52)</f>
        <v>0</v>
      </c>
      <c r="K53" s="194"/>
      <c r="L53" s="195"/>
      <c r="M53" s="104">
        <f>SUM($M$50:$M$52)</f>
        <v>0</v>
      </c>
      <c r="N53" s="105">
        <f>SUM($N$50:$N$52)</f>
        <v>0</v>
      </c>
      <c r="O53" s="106">
        <f>SUM($O$50:$O$52)</f>
        <v>0</v>
      </c>
      <c r="P53" s="158"/>
      <c r="Q53" s="164"/>
    </row>
    <row r="54" spans="1:17" ht="24.75" customHeight="1" x14ac:dyDescent="0.25">
      <c r="A54" s="181"/>
      <c r="B54" s="182" t="s">
        <v>36</v>
      </c>
      <c r="C54" s="37"/>
      <c r="D54" s="37"/>
      <c r="E54" s="37"/>
      <c r="F54" s="37"/>
      <c r="G54" s="100"/>
      <c r="H54" s="37"/>
      <c r="I54" s="37"/>
      <c r="J54" s="37"/>
      <c r="K54" s="101"/>
      <c r="L54" s="107"/>
      <c r="M54" s="75"/>
      <c r="N54" s="74"/>
      <c r="O54" s="76">
        <f>SUM(M54:N54)</f>
        <v>0</v>
      </c>
      <c r="P54" s="88"/>
      <c r="Q54" s="109"/>
    </row>
    <row r="55" spans="1:17" ht="24.75" customHeight="1" x14ac:dyDescent="0.25">
      <c r="A55" s="181"/>
      <c r="B55" s="182"/>
      <c r="C55" s="37"/>
      <c r="D55" s="97"/>
      <c r="E55" s="97"/>
      <c r="F55" s="97"/>
      <c r="G55" s="98"/>
      <c r="H55" s="97"/>
      <c r="I55" s="97"/>
      <c r="J55" s="97"/>
      <c r="K55" s="71"/>
      <c r="L55" s="65"/>
      <c r="M55" s="55"/>
      <c r="N55" s="56"/>
      <c r="O55" s="77">
        <f>SUM(M55:N55)</f>
        <v>0</v>
      </c>
      <c r="P55" s="72"/>
      <c r="Q55" s="110"/>
    </row>
    <row r="56" spans="1:17" ht="24.75" customHeight="1" thickBot="1" x14ac:dyDescent="0.3">
      <c r="A56" s="181"/>
      <c r="B56" s="182"/>
      <c r="C56" s="37"/>
      <c r="D56" s="97"/>
      <c r="E56" s="97"/>
      <c r="F56" s="97"/>
      <c r="G56" s="98"/>
      <c r="H56" s="97"/>
      <c r="I56" s="97"/>
      <c r="J56" s="97"/>
      <c r="K56" s="71"/>
      <c r="L56" s="65"/>
      <c r="M56" s="55"/>
      <c r="N56" s="56"/>
      <c r="O56" s="77">
        <f>SUM(M56:N56)</f>
        <v>0</v>
      </c>
      <c r="P56" s="72"/>
      <c r="Q56" s="111"/>
    </row>
    <row r="57" spans="1:17" s="46" customFormat="1" ht="24.75" customHeight="1" x14ac:dyDescent="0.25">
      <c r="A57" s="181"/>
      <c r="B57" s="182"/>
      <c r="C57" s="197"/>
      <c r="D57" s="197"/>
      <c r="E57" s="197"/>
      <c r="F57" s="197"/>
      <c r="G57" s="198"/>
      <c r="H57" s="103">
        <f>SUM($H$54:$H$56)</f>
        <v>0</v>
      </c>
      <c r="I57" s="103">
        <f>SUM($I$54:$I$56)</f>
        <v>0</v>
      </c>
      <c r="J57" s="103">
        <f>SUM($J$54:$J$56)</f>
        <v>0</v>
      </c>
      <c r="K57" s="199"/>
      <c r="L57" s="200"/>
      <c r="M57" s="104">
        <f>SUM($M$54:$M$56)</f>
        <v>0</v>
      </c>
      <c r="N57" s="105">
        <f>SUM($N$54:$N$56)</f>
        <v>0</v>
      </c>
      <c r="O57" s="106">
        <f>SUM($O$54:$O$56)</f>
        <v>0</v>
      </c>
      <c r="P57" s="158"/>
      <c r="Q57" s="164"/>
    </row>
    <row r="58" spans="1:17" ht="24.75" customHeight="1" x14ac:dyDescent="0.25">
      <c r="A58" s="181"/>
      <c r="B58" s="182" t="s">
        <v>37</v>
      </c>
      <c r="C58" s="37"/>
      <c r="D58" s="39"/>
      <c r="E58" s="39"/>
      <c r="F58" s="39"/>
      <c r="G58" s="68" t="s">
        <v>82</v>
      </c>
      <c r="H58" s="39"/>
      <c r="I58" s="39">
        <v>1</v>
      </c>
      <c r="J58" s="39">
        <v>8</v>
      </c>
      <c r="K58" s="73">
        <v>44621</v>
      </c>
      <c r="L58" s="69">
        <v>44621</v>
      </c>
      <c r="M58" s="66">
        <v>17</v>
      </c>
      <c r="N58" s="99">
        <v>0</v>
      </c>
      <c r="O58" s="67">
        <f>SUM(M58:N58)</f>
        <v>17</v>
      </c>
      <c r="P58" s="70"/>
      <c r="Q58" s="110" t="s">
        <v>66</v>
      </c>
    </row>
    <row r="59" spans="1:17" ht="24.75" customHeight="1" x14ac:dyDescent="0.25">
      <c r="A59" s="181"/>
      <c r="B59" s="182"/>
      <c r="C59" s="37"/>
      <c r="D59" s="97"/>
      <c r="E59" s="97"/>
      <c r="F59" s="97"/>
      <c r="G59" s="98"/>
      <c r="H59" s="97"/>
      <c r="I59" s="97"/>
      <c r="J59" s="97"/>
      <c r="K59" s="71"/>
      <c r="L59" s="65"/>
      <c r="M59" s="55"/>
      <c r="N59" s="56"/>
      <c r="O59" s="77">
        <f>SUM(M59:N59)</f>
        <v>0</v>
      </c>
      <c r="P59" s="72"/>
      <c r="Q59" s="110"/>
    </row>
    <row r="60" spans="1:17" ht="24.75" customHeight="1" thickBot="1" x14ac:dyDescent="0.3">
      <c r="A60" s="181"/>
      <c r="B60" s="182"/>
      <c r="C60" s="37"/>
      <c r="D60" s="97"/>
      <c r="E60" s="97"/>
      <c r="F60" s="97"/>
      <c r="G60" s="98"/>
      <c r="H60" s="97"/>
      <c r="I60" s="97"/>
      <c r="J60" s="97"/>
      <c r="K60" s="71"/>
      <c r="L60" s="65"/>
      <c r="M60" s="55"/>
      <c r="N60" s="56"/>
      <c r="O60" s="77">
        <f>SUM(M60:N60)</f>
        <v>0</v>
      </c>
      <c r="P60" s="72"/>
      <c r="Q60" s="111"/>
    </row>
    <row r="61" spans="1:17" s="46" customFormat="1" ht="24.75" customHeight="1" thickBot="1" x14ac:dyDescent="0.3">
      <c r="A61" s="181"/>
      <c r="B61" s="182"/>
      <c r="C61" s="187"/>
      <c r="D61" s="187"/>
      <c r="E61" s="187"/>
      <c r="F61" s="187"/>
      <c r="G61" s="188"/>
      <c r="H61" s="103">
        <f>SUM($H$58:$H$60)</f>
        <v>0</v>
      </c>
      <c r="I61" s="103">
        <f>SUM($I$58:$I$60)</f>
        <v>1</v>
      </c>
      <c r="J61" s="103">
        <f>SUM($J$58:$J$60)</f>
        <v>8</v>
      </c>
      <c r="K61" s="189"/>
      <c r="L61" s="190"/>
      <c r="M61" s="104">
        <f>SUM($M$58:$M$60)</f>
        <v>17</v>
      </c>
      <c r="N61" s="105">
        <f>SUM($N$58:$N$60)</f>
        <v>0</v>
      </c>
      <c r="O61" s="106">
        <f>SUM($O$58:$O$60)</f>
        <v>17</v>
      </c>
      <c r="P61" s="158"/>
      <c r="Q61" s="164"/>
    </row>
    <row r="62" spans="1:17" ht="24.75" customHeight="1" x14ac:dyDescent="0.25">
      <c r="A62" s="181"/>
      <c r="B62" s="201" t="s">
        <v>38</v>
      </c>
      <c r="C62" s="37"/>
      <c r="D62" s="3"/>
      <c r="E62" s="3"/>
      <c r="F62" s="3"/>
      <c r="G62" s="47"/>
      <c r="H62" s="3"/>
      <c r="I62" s="3"/>
      <c r="J62" s="3"/>
      <c r="K62" s="48"/>
      <c r="L62" s="62"/>
      <c r="M62" s="50"/>
      <c r="N62" s="51"/>
      <c r="O62" s="52">
        <f>SUM(M62:N62)</f>
        <v>0</v>
      </c>
      <c r="P62" s="72"/>
      <c r="Q62" s="109"/>
    </row>
    <row r="63" spans="1:17" ht="24.75" customHeight="1" x14ac:dyDescent="0.25">
      <c r="A63" s="181"/>
      <c r="B63" s="201"/>
      <c r="C63" s="37"/>
      <c r="D63" s="97"/>
      <c r="E63" s="97"/>
      <c r="F63" s="97"/>
      <c r="G63" s="98"/>
      <c r="H63" s="97"/>
      <c r="I63" s="97"/>
      <c r="J63" s="97"/>
      <c r="K63" s="71"/>
      <c r="L63" s="65"/>
      <c r="M63" s="55"/>
      <c r="N63" s="56"/>
      <c r="O63" s="77">
        <f>SUM(M63:N63)</f>
        <v>0</v>
      </c>
      <c r="P63" s="72"/>
      <c r="Q63" s="110"/>
    </row>
    <row r="64" spans="1:17" ht="24.75" customHeight="1" thickBot="1" x14ac:dyDescent="0.3">
      <c r="A64" s="181"/>
      <c r="B64" s="201"/>
      <c r="C64" s="37"/>
      <c r="D64" s="97"/>
      <c r="E64" s="97"/>
      <c r="F64" s="97"/>
      <c r="G64" s="98"/>
      <c r="H64" s="97"/>
      <c r="I64" s="97"/>
      <c r="J64" s="97"/>
      <c r="K64" s="71"/>
      <c r="L64" s="65"/>
      <c r="M64" s="55"/>
      <c r="N64" s="56"/>
      <c r="O64" s="77">
        <f>SUM(M64:N64)</f>
        <v>0</v>
      </c>
      <c r="P64" s="72"/>
      <c r="Q64" s="111"/>
    </row>
    <row r="65" spans="1:17" s="46" customFormat="1" ht="24.75" customHeight="1" thickBot="1" x14ac:dyDescent="0.3">
      <c r="A65" s="202"/>
      <c r="B65" s="127"/>
      <c r="C65" s="187"/>
      <c r="D65" s="187"/>
      <c r="E65" s="187"/>
      <c r="F65" s="187"/>
      <c r="G65" s="188"/>
      <c r="H65" s="103">
        <f>SUM($H$62:$H$64)</f>
        <v>0</v>
      </c>
      <c r="I65" s="103">
        <f>SUM($I$62:$I$64)</f>
        <v>0</v>
      </c>
      <c r="J65" s="103">
        <f>SUM($J$62:$J$64)</f>
        <v>0</v>
      </c>
      <c r="K65" s="189"/>
      <c r="L65" s="190"/>
      <c r="M65" s="104">
        <f>SUM($M$62:$M$64)</f>
        <v>0</v>
      </c>
      <c r="N65" s="105">
        <f>SUM($N$62:$N$64)</f>
        <v>0</v>
      </c>
      <c r="O65" s="106">
        <f>SUM($O$62:$O$64)</f>
        <v>0</v>
      </c>
      <c r="P65" s="158"/>
      <c r="Q65" s="164"/>
    </row>
    <row r="66" spans="1:17" ht="24.75" customHeight="1" x14ac:dyDescent="0.25">
      <c r="A66" s="176" t="s">
        <v>23</v>
      </c>
      <c r="B66" s="176" t="s">
        <v>39</v>
      </c>
      <c r="C66" s="37"/>
      <c r="D66" s="52"/>
      <c r="E66" s="52"/>
      <c r="F66" s="52"/>
      <c r="G66" s="47"/>
      <c r="H66" s="3"/>
      <c r="I66" s="3"/>
      <c r="J66" s="3"/>
      <c r="K66" s="48"/>
      <c r="L66" s="62"/>
      <c r="M66" s="50"/>
      <c r="N66" s="51"/>
      <c r="O66" s="52"/>
      <c r="P66" s="72"/>
      <c r="Q66" s="109"/>
    </row>
    <row r="67" spans="1:17" ht="24.75" customHeight="1" x14ac:dyDescent="0.25">
      <c r="A67" s="177"/>
      <c r="B67" s="177"/>
      <c r="C67" s="37"/>
      <c r="D67" s="67"/>
      <c r="E67" s="67"/>
      <c r="F67" s="67"/>
      <c r="G67" s="68"/>
      <c r="H67" s="39"/>
      <c r="I67" s="39"/>
      <c r="J67" s="39"/>
      <c r="K67" s="73"/>
      <c r="L67" s="69"/>
      <c r="M67" s="66"/>
      <c r="N67" s="99"/>
      <c r="O67" s="67">
        <f t="shared" ref="O67:O75" si="1">SUM(M67:N67)</f>
        <v>0</v>
      </c>
      <c r="P67" s="70"/>
      <c r="Q67" s="110"/>
    </row>
    <row r="68" spans="1:17" ht="24.75" customHeight="1" thickBot="1" x14ac:dyDescent="0.3">
      <c r="A68" s="177"/>
      <c r="B68" s="178"/>
      <c r="C68" s="37"/>
      <c r="D68" s="64"/>
      <c r="E68" s="64"/>
      <c r="F68" s="64"/>
      <c r="G68" s="58"/>
      <c r="H68" s="2"/>
      <c r="I68" s="2"/>
      <c r="J68" s="2"/>
      <c r="K68" s="59"/>
      <c r="L68" s="63"/>
      <c r="M68" s="60"/>
      <c r="N68" s="57"/>
      <c r="O68" s="64">
        <f t="shared" si="1"/>
        <v>0</v>
      </c>
      <c r="P68" s="61"/>
      <c r="Q68" s="111"/>
    </row>
    <row r="69" spans="1:17" ht="28.5" customHeight="1" x14ac:dyDescent="0.25">
      <c r="A69" s="177"/>
      <c r="B69" s="176" t="s">
        <v>40</v>
      </c>
      <c r="C69" s="37"/>
      <c r="D69" s="52"/>
      <c r="E69" s="52"/>
      <c r="F69" s="52"/>
      <c r="G69" s="47" t="s">
        <v>89</v>
      </c>
      <c r="H69" s="3">
        <v>1</v>
      </c>
      <c r="I69" s="3"/>
      <c r="J69" s="3">
        <v>20</v>
      </c>
      <c r="K69" s="48">
        <v>44615</v>
      </c>
      <c r="L69" s="62">
        <v>44617</v>
      </c>
      <c r="M69" s="50">
        <v>18</v>
      </c>
      <c r="N69" s="51">
        <v>0</v>
      </c>
      <c r="O69" s="52">
        <f t="shared" si="1"/>
        <v>18</v>
      </c>
      <c r="P69" s="53"/>
      <c r="Q69" s="110"/>
    </row>
    <row r="70" spans="1:17" ht="28.5" customHeight="1" x14ac:dyDescent="0.25">
      <c r="A70" s="177"/>
      <c r="B70" s="177"/>
      <c r="C70" s="37"/>
      <c r="D70" s="67"/>
      <c r="E70" s="67"/>
      <c r="F70" s="67"/>
      <c r="G70" s="68" t="s">
        <v>88</v>
      </c>
      <c r="H70" s="39">
        <v>1</v>
      </c>
      <c r="I70" s="39"/>
      <c r="J70" s="39">
        <v>20</v>
      </c>
      <c r="K70" s="73">
        <v>44621</v>
      </c>
      <c r="L70" s="69">
        <v>44624</v>
      </c>
      <c r="M70" s="66">
        <v>15</v>
      </c>
      <c r="N70" s="99">
        <v>0</v>
      </c>
      <c r="O70" s="67">
        <f t="shared" si="1"/>
        <v>15</v>
      </c>
      <c r="P70" s="70"/>
      <c r="Q70" s="110"/>
    </row>
    <row r="71" spans="1:17" ht="28.5" customHeight="1" x14ac:dyDescent="0.25">
      <c r="A71" s="177"/>
      <c r="B71" s="177"/>
      <c r="C71" s="37"/>
      <c r="D71" s="129"/>
      <c r="E71" s="129"/>
      <c r="F71" s="129"/>
      <c r="G71" s="98" t="s">
        <v>103</v>
      </c>
      <c r="H71" s="97">
        <v>1</v>
      </c>
      <c r="I71" s="97"/>
      <c r="J71" s="97">
        <v>40</v>
      </c>
      <c r="K71" s="71">
        <v>44676</v>
      </c>
      <c r="L71" s="71">
        <v>44684</v>
      </c>
      <c r="M71" s="55">
        <v>4</v>
      </c>
      <c r="N71" s="56">
        <v>0</v>
      </c>
      <c r="O71" s="77">
        <f t="shared" si="1"/>
        <v>4</v>
      </c>
      <c r="P71" s="70"/>
      <c r="Q71" s="113"/>
    </row>
    <row r="72" spans="1:17" s="148" customFormat="1" ht="28.5" customHeight="1" x14ac:dyDescent="0.25">
      <c r="A72" s="177"/>
      <c r="B72" s="177"/>
      <c r="C72" s="37"/>
      <c r="D72" s="141"/>
      <c r="E72" s="141"/>
      <c r="F72" s="141"/>
      <c r="G72" s="142" t="s">
        <v>75</v>
      </c>
      <c r="H72" s="143">
        <v>1</v>
      </c>
      <c r="I72" s="143"/>
      <c r="J72" s="143">
        <v>24</v>
      </c>
      <c r="K72" s="144">
        <v>44683</v>
      </c>
      <c r="L72" s="144">
        <v>44691</v>
      </c>
      <c r="M72" s="125">
        <v>10</v>
      </c>
      <c r="N72" s="145">
        <v>0</v>
      </c>
      <c r="O72" s="141">
        <f t="shared" si="1"/>
        <v>10</v>
      </c>
      <c r="P72" s="146"/>
      <c r="Q72" s="147"/>
    </row>
    <row r="73" spans="1:17" s="148" customFormat="1" ht="28.5" customHeight="1" x14ac:dyDescent="0.25">
      <c r="A73" s="177"/>
      <c r="B73" s="177"/>
      <c r="C73" s="37"/>
      <c r="D73" s="141"/>
      <c r="E73" s="141"/>
      <c r="F73" s="141"/>
      <c r="G73" s="142" t="s">
        <v>75</v>
      </c>
      <c r="H73" s="143"/>
      <c r="I73" s="143">
        <v>1</v>
      </c>
      <c r="J73" s="143">
        <v>24</v>
      </c>
      <c r="K73" s="144">
        <v>44712</v>
      </c>
      <c r="L73" s="144">
        <v>44715</v>
      </c>
      <c r="M73" s="125">
        <v>16</v>
      </c>
      <c r="N73" s="145">
        <v>0</v>
      </c>
      <c r="O73" s="141">
        <f t="shared" si="1"/>
        <v>16</v>
      </c>
      <c r="P73" s="146"/>
      <c r="Q73" s="147"/>
    </row>
    <row r="74" spans="1:17" s="148" customFormat="1" ht="28.5" customHeight="1" x14ac:dyDescent="0.25">
      <c r="A74" s="177"/>
      <c r="B74" s="177"/>
      <c r="C74" s="37"/>
      <c r="D74" s="141"/>
      <c r="E74" s="141"/>
      <c r="F74" s="141"/>
      <c r="G74" s="142" t="s">
        <v>75</v>
      </c>
      <c r="H74" s="143"/>
      <c r="I74" s="143">
        <v>1</v>
      </c>
      <c r="J74" s="143">
        <v>24</v>
      </c>
      <c r="K74" s="144">
        <v>44719</v>
      </c>
      <c r="L74" s="144">
        <v>44722</v>
      </c>
      <c r="M74" s="125">
        <v>10</v>
      </c>
      <c r="N74" s="145">
        <v>0</v>
      </c>
      <c r="O74" s="141">
        <f t="shared" si="1"/>
        <v>10</v>
      </c>
      <c r="P74" s="146"/>
      <c r="Q74" s="147"/>
    </row>
    <row r="75" spans="1:17" ht="28.5" customHeight="1" thickBot="1" x14ac:dyDescent="0.3">
      <c r="A75" s="177"/>
      <c r="B75" s="178"/>
      <c r="C75" s="37"/>
      <c r="D75" s="64"/>
      <c r="E75" s="64"/>
      <c r="F75" s="64"/>
      <c r="G75" s="58"/>
      <c r="H75" s="2"/>
      <c r="I75" s="2"/>
      <c r="J75" s="2"/>
      <c r="K75" s="59"/>
      <c r="L75" s="63"/>
      <c r="M75" s="60"/>
      <c r="N75" s="57"/>
      <c r="O75" s="64">
        <f t="shared" si="1"/>
        <v>0</v>
      </c>
      <c r="P75" s="61"/>
      <c r="Q75" s="111"/>
    </row>
    <row r="76" spans="1:17" s="46" customFormat="1" ht="24.75" customHeight="1" thickBot="1" x14ac:dyDescent="0.3">
      <c r="A76" s="177"/>
      <c r="B76" s="133"/>
      <c r="C76" s="186"/>
      <c r="D76" s="187"/>
      <c r="E76" s="187"/>
      <c r="F76" s="187"/>
      <c r="G76" s="188"/>
      <c r="H76" s="103">
        <f>SUM($H$69:$H$75)</f>
        <v>4</v>
      </c>
      <c r="I76" s="103">
        <f>SUM($I$69:$I$75)</f>
        <v>2</v>
      </c>
      <c r="J76" s="103">
        <f>SUM($J$69:$J$75)</f>
        <v>152</v>
      </c>
      <c r="K76" s="189"/>
      <c r="L76" s="190"/>
      <c r="M76" s="104">
        <f>SUM($M$69:$M$75)</f>
        <v>73</v>
      </c>
      <c r="N76" s="105">
        <f>SUM($N$69:$N$75)</f>
        <v>0</v>
      </c>
      <c r="O76" s="106">
        <f>SUM($O$69:$O$75)</f>
        <v>73</v>
      </c>
      <c r="P76" s="158"/>
      <c r="Q76" s="164"/>
    </row>
    <row r="77" spans="1:17" ht="28.5" customHeight="1" x14ac:dyDescent="0.25">
      <c r="A77" s="177"/>
      <c r="B77" s="176" t="s">
        <v>41</v>
      </c>
      <c r="C77" s="37"/>
      <c r="D77" s="52"/>
      <c r="E77" s="52"/>
      <c r="F77" s="52"/>
      <c r="G77" s="47"/>
      <c r="H77" s="3"/>
      <c r="I77" s="3"/>
      <c r="J77" s="3"/>
      <c r="K77" s="48"/>
      <c r="L77" s="62"/>
      <c r="M77" s="50"/>
      <c r="N77" s="51"/>
      <c r="O77" s="52">
        <f>SUM(M77:N77)</f>
        <v>0</v>
      </c>
      <c r="P77" s="72"/>
      <c r="Q77" s="109"/>
    </row>
    <row r="78" spans="1:17" ht="28.5" customHeight="1" x14ac:dyDescent="0.25">
      <c r="A78" s="177"/>
      <c r="B78" s="177"/>
      <c r="C78" s="37"/>
      <c r="D78" s="67"/>
      <c r="E78" s="67"/>
      <c r="F78" s="67"/>
      <c r="G78" s="68"/>
      <c r="H78" s="39"/>
      <c r="I78" s="39"/>
      <c r="J78" s="39"/>
      <c r="K78" s="73"/>
      <c r="L78" s="69"/>
      <c r="M78" s="66"/>
      <c r="N78" s="99"/>
      <c r="O78" s="67">
        <f>SUM(M78:N78)</f>
        <v>0</v>
      </c>
      <c r="P78" s="70"/>
      <c r="Q78" s="110"/>
    </row>
    <row r="79" spans="1:17" ht="28.5" customHeight="1" thickBot="1" x14ac:dyDescent="0.3">
      <c r="A79" s="177"/>
      <c r="B79" s="178"/>
      <c r="C79" s="37"/>
      <c r="D79" s="64"/>
      <c r="E79" s="64"/>
      <c r="F79" s="64"/>
      <c r="G79" s="58"/>
      <c r="H79" s="2"/>
      <c r="I79" s="2"/>
      <c r="J79" s="2"/>
      <c r="K79" s="59"/>
      <c r="L79" s="63"/>
      <c r="M79" s="60"/>
      <c r="N79" s="57"/>
      <c r="O79" s="64">
        <f>SUM(M79:N79)</f>
        <v>0</v>
      </c>
      <c r="P79" s="61"/>
      <c r="Q79" s="111"/>
    </row>
    <row r="80" spans="1:17" s="46" customFormat="1" ht="24.75" customHeight="1" thickBot="1" x14ac:dyDescent="0.3">
      <c r="A80" s="177"/>
      <c r="B80" s="133"/>
      <c r="C80" s="196"/>
      <c r="D80" s="197"/>
      <c r="E80" s="197"/>
      <c r="F80" s="197"/>
      <c r="G80" s="198"/>
      <c r="H80" s="103">
        <f>SUM($H$77:$H$79)</f>
        <v>0</v>
      </c>
      <c r="I80" s="103">
        <f>SUM($I$77:$I$79)</f>
        <v>0</v>
      </c>
      <c r="J80" s="103">
        <f>SUM($J$77:$J$79)</f>
        <v>0</v>
      </c>
      <c r="K80" s="199"/>
      <c r="L80" s="200"/>
      <c r="M80" s="104">
        <f>SUM($M$77:$M$79)</f>
        <v>0</v>
      </c>
      <c r="N80" s="105">
        <f>SUM($N$77:$N$79)</f>
        <v>0</v>
      </c>
      <c r="O80" s="106">
        <f>SUM($O$77:$O$79)</f>
        <v>0</v>
      </c>
      <c r="P80" s="158"/>
      <c r="Q80" s="164"/>
    </row>
    <row r="81" spans="1:17" ht="28.5" customHeight="1" x14ac:dyDescent="0.25">
      <c r="A81" s="177"/>
      <c r="B81" s="176" t="s">
        <v>42</v>
      </c>
      <c r="C81" s="37"/>
      <c r="D81" s="77"/>
      <c r="E81" s="77"/>
      <c r="F81" s="77"/>
      <c r="G81" s="98"/>
      <c r="H81" s="97"/>
      <c r="I81" s="97"/>
      <c r="J81" s="97"/>
      <c r="K81" s="71"/>
      <c r="L81" s="71"/>
      <c r="M81" s="55"/>
      <c r="N81" s="56"/>
      <c r="O81" s="77">
        <f>SUM(M81:N81)</f>
        <v>0</v>
      </c>
      <c r="P81" s="72"/>
      <c r="Q81" s="109"/>
    </row>
    <row r="82" spans="1:17" ht="28.5" customHeight="1" x14ac:dyDescent="0.25">
      <c r="A82" s="177"/>
      <c r="B82" s="177"/>
      <c r="C82" s="37"/>
      <c r="D82" s="77"/>
      <c r="E82" s="77"/>
      <c r="F82" s="77"/>
      <c r="G82" s="98"/>
      <c r="H82" s="97"/>
      <c r="I82" s="97"/>
      <c r="J82" s="97"/>
      <c r="K82" s="71"/>
      <c r="L82" s="71"/>
      <c r="M82" s="55"/>
      <c r="N82" s="56"/>
      <c r="O82" s="77">
        <f>SUM(M82:N82)</f>
        <v>0</v>
      </c>
      <c r="P82" s="72"/>
      <c r="Q82" s="110"/>
    </row>
    <row r="83" spans="1:17" ht="28.5" customHeight="1" thickBot="1" x14ac:dyDescent="0.3">
      <c r="A83" s="177"/>
      <c r="B83" s="178"/>
      <c r="C83" s="37"/>
      <c r="D83" s="77"/>
      <c r="E83" s="77"/>
      <c r="F83" s="77"/>
      <c r="G83" s="98"/>
      <c r="H83" s="97"/>
      <c r="I83" s="97"/>
      <c r="J83" s="97"/>
      <c r="K83" s="71"/>
      <c r="L83" s="71"/>
      <c r="M83" s="55"/>
      <c r="N83" s="56"/>
      <c r="O83" s="77">
        <f>SUM(M83:N83)</f>
        <v>0</v>
      </c>
      <c r="P83" s="72"/>
      <c r="Q83" s="111"/>
    </row>
    <row r="84" spans="1:17" s="46" customFormat="1" ht="24.75" customHeight="1" thickBot="1" x14ac:dyDescent="0.3">
      <c r="A84" s="177"/>
      <c r="B84" s="133"/>
      <c r="C84" s="186"/>
      <c r="D84" s="187"/>
      <c r="E84" s="187"/>
      <c r="F84" s="187"/>
      <c r="G84" s="188"/>
      <c r="H84" s="103">
        <f>SUM($H$81:$H$83)</f>
        <v>0</v>
      </c>
      <c r="I84" s="103">
        <f>SUM($I$81:$I$83)</f>
        <v>0</v>
      </c>
      <c r="J84" s="103">
        <f>SUM($J$81:$J$83)</f>
        <v>0</v>
      </c>
      <c r="K84" s="189"/>
      <c r="L84" s="190"/>
      <c r="M84" s="104">
        <f>SUM($M$81:$M$83)</f>
        <v>0</v>
      </c>
      <c r="N84" s="105">
        <f>SUM($N$81:$N$83)</f>
        <v>0</v>
      </c>
      <c r="O84" s="106">
        <f>SUM($O$81:$O$83)</f>
        <v>0</v>
      </c>
      <c r="P84" s="158"/>
      <c r="Q84" s="164"/>
    </row>
    <row r="85" spans="1:17" ht="24.75" customHeight="1" x14ac:dyDescent="0.25">
      <c r="A85" s="177"/>
      <c r="B85" s="176" t="s">
        <v>43</v>
      </c>
      <c r="C85" s="37"/>
      <c r="D85" s="52"/>
      <c r="E85" s="52"/>
      <c r="F85" s="52"/>
      <c r="G85" s="47"/>
      <c r="H85" s="3"/>
      <c r="I85" s="3"/>
      <c r="J85" s="3"/>
      <c r="K85" s="48"/>
      <c r="L85" s="62"/>
      <c r="M85" s="50"/>
      <c r="N85" s="51"/>
      <c r="O85" s="52">
        <f>SUM(M85:N85)</f>
        <v>0</v>
      </c>
      <c r="P85" s="72"/>
      <c r="Q85" s="109"/>
    </row>
    <row r="86" spans="1:17" ht="24.75" customHeight="1" x14ac:dyDescent="0.25">
      <c r="A86" s="177"/>
      <c r="B86" s="177"/>
      <c r="C86" s="37"/>
      <c r="D86" s="67"/>
      <c r="E86" s="67"/>
      <c r="F86" s="67"/>
      <c r="G86" s="68"/>
      <c r="H86" s="39"/>
      <c r="I86" s="39"/>
      <c r="J86" s="39"/>
      <c r="K86" s="73"/>
      <c r="L86" s="69"/>
      <c r="M86" s="66"/>
      <c r="N86" s="99"/>
      <c r="O86" s="67">
        <f>SUM(M86:N86)</f>
        <v>0</v>
      </c>
      <c r="P86" s="70"/>
      <c r="Q86" s="110"/>
    </row>
    <row r="87" spans="1:17" ht="24.75" customHeight="1" thickBot="1" x14ac:dyDescent="0.3">
      <c r="A87" s="177"/>
      <c r="B87" s="178"/>
      <c r="C87" s="37"/>
      <c r="D87" s="64"/>
      <c r="E87" s="64"/>
      <c r="F87" s="64"/>
      <c r="G87" s="58"/>
      <c r="H87" s="2"/>
      <c r="I87" s="2"/>
      <c r="J87" s="2"/>
      <c r="K87" s="59"/>
      <c r="L87" s="63"/>
      <c r="M87" s="60"/>
      <c r="N87" s="57"/>
      <c r="O87" s="64">
        <f>SUM(M87:N87)</f>
        <v>0</v>
      </c>
      <c r="P87" s="61"/>
      <c r="Q87" s="111"/>
    </row>
    <row r="88" spans="1:17" s="46" customFormat="1" ht="24.75" customHeight="1" thickBot="1" x14ac:dyDescent="0.3">
      <c r="A88" s="177"/>
      <c r="B88" s="133"/>
      <c r="C88" s="186"/>
      <c r="D88" s="187"/>
      <c r="E88" s="187"/>
      <c r="F88" s="187"/>
      <c r="G88" s="188"/>
      <c r="H88" s="103">
        <f>SUM($H$85:$H$87)</f>
        <v>0</v>
      </c>
      <c r="I88" s="103">
        <f>SUM($I$85:$I$87)</f>
        <v>0</v>
      </c>
      <c r="J88" s="103">
        <f>SUM($J$85:$J$87)</f>
        <v>0</v>
      </c>
      <c r="K88" s="189"/>
      <c r="L88" s="190"/>
      <c r="M88" s="104">
        <f>SUM($M$85:$M$87)</f>
        <v>0</v>
      </c>
      <c r="N88" s="105">
        <f>SUM($N$85:$N$87)</f>
        <v>0</v>
      </c>
      <c r="O88" s="106">
        <f>SUM($O$85:$O$87)</f>
        <v>0</v>
      </c>
      <c r="P88" s="158"/>
      <c r="Q88" s="164"/>
    </row>
    <row r="89" spans="1:17" ht="31.5" customHeight="1" x14ac:dyDescent="0.25">
      <c r="A89" s="177"/>
      <c r="B89" s="176" t="s">
        <v>44</v>
      </c>
      <c r="C89" s="37"/>
      <c r="D89" s="52"/>
      <c r="E89" s="52"/>
      <c r="F89" s="52"/>
      <c r="G89" s="47"/>
      <c r="H89" s="3"/>
      <c r="I89" s="3"/>
      <c r="J89" s="3"/>
      <c r="K89" s="48"/>
      <c r="L89" s="62"/>
      <c r="M89" s="50"/>
      <c r="N89" s="51"/>
      <c r="O89" s="52"/>
      <c r="P89" s="53"/>
      <c r="Q89" s="110"/>
    </row>
    <row r="90" spans="1:17" ht="31.5" customHeight="1" x14ac:dyDescent="0.25">
      <c r="A90" s="177"/>
      <c r="B90" s="177"/>
      <c r="C90" s="37"/>
      <c r="D90" s="67"/>
      <c r="E90" s="67"/>
      <c r="F90" s="67"/>
      <c r="G90" s="68"/>
      <c r="H90" s="97"/>
      <c r="I90" s="97"/>
      <c r="J90" s="39"/>
      <c r="K90" s="73"/>
      <c r="L90" s="73"/>
      <c r="M90" s="66"/>
      <c r="N90" s="99"/>
      <c r="O90" s="67">
        <f>SUM(M90:N90)</f>
        <v>0</v>
      </c>
      <c r="P90" s="70"/>
      <c r="Q90" s="110"/>
    </row>
    <row r="91" spans="1:17" ht="31.5" customHeight="1" thickBot="1" x14ac:dyDescent="0.3">
      <c r="A91" s="177"/>
      <c r="B91" s="178"/>
      <c r="C91" s="37"/>
      <c r="D91" s="67"/>
      <c r="E91" s="67"/>
      <c r="F91" s="67"/>
      <c r="G91" s="68"/>
      <c r="H91" s="97"/>
      <c r="I91" s="97"/>
      <c r="J91" s="39"/>
      <c r="K91" s="73"/>
      <c r="L91" s="73"/>
      <c r="M91" s="66"/>
      <c r="N91" s="99"/>
      <c r="O91" s="67">
        <f>SUM(M91:N91)</f>
        <v>0</v>
      </c>
      <c r="P91" s="70"/>
      <c r="Q91" s="111"/>
    </row>
    <row r="92" spans="1:17" s="46" customFormat="1" ht="24.75" customHeight="1" thickBot="1" x14ac:dyDescent="0.3">
      <c r="A92" s="177"/>
      <c r="B92" s="133"/>
      <c r="C92" s="196"/>
      <c r="D92" s="197"/>
      <c r="E92" s="197"/>
      <c r="F92" s="197"/>
      <c r="G92" s="198"/>
      <c r="H92" s="103">
        <f>SUM($H$89:$H$91)</f>
        <v>0</v>
      </c>
      <c r="I92" s="103">
        <f>SUM($I$89:$I$91)</f>
        <v>0</v>
      </c>
      <c r="J92" s="103">
        <f>SUM($J$89:$J$91)</f>
        <v>0</v>
      </c>
      <c r="K92" s="194"/>
      <c r="L92" s="195"/>
      <c r="M92" s="104">
        <f>SUM($M$89:$M$91)</f>
        <v>0</v>
      </c>
      <c r="N92" s="105">
        <f>SUM($N$89:$N$91)</f>
        <v>0</v>
      </c>
      <c r="O92" s="106">
        <f>SUM($O$89:$O$91)</f>
        <v>0</v>
      </c>
      <c r="P92" s="158"/>
      <c r="Q92" s="164"/>
    </row>
    <row r="93" spans="1:17" ht="24.75" customHeight="1" x14ac:dyDescent="0.25">
      <c r="A93" s="177"/>
      <c r="B93" s="176" t="s">
        <v>45</v>
      </c>
      <c r="C93" s="37"/>
      <c r="D93" s="130"/>
      <c r="E93" s="130"/>
      <c r="F93" s="130"/>
      <c r="G93" s="68"/>
      <c r="H93" s="81"/>
      <c r="I93" s="84"/>
      <c r="J93" s="84"/>
      <c r="K93" s="86"/>
      <c r="L93" s="86"/>
      <c r="M93" s="87"/>
      <c r="N93" s="85"/>
      <c r="O93" s="67">
        <f>SUM(M93:N93)</f>
        <v>0</v>
      </c>
      <c r="P93" s="112"/>
      <c r="Q93" s="113"/>
    </row>
    <row r="94" spans="1:17" ht="24.75" customHeight="1" x14ac:dyDescent="0.25">
      <c r="A94" s="177"/>
      <c r="B94" s="177"/>
      <c r="C94" s="37"/>
      <c r="D94" s="67"/>
      <c r="E94" s="67"/>
      <c r="F94" s="67"/>
      <c r="G94" s="68"/>
      <c r="H94" s="39"/>
      <c r="I94" s="39"/>
      <c r="J94" s="39"/>
      <c r="K94" s="73"/>
      <c r="L94" s="69"/>
      <c r="M94" s="66"/>
      <c r="N94" s="99"/>
      <c r="O94" s="67">
        <f>SUM(M94:N94)</f>
        <v>0</v>
      </c>
      <c r="P94" s="70"/>
      <c r="Q94" s="110"/>
    </row>
    <row r="95" spans="1:17" ht="24.75" customHeight="1" thickBot="1" x14ac:dyDescent="0.3">
      <c r="A95" s="177"/>
      <c r="B95" s="178"/>
      <c r="C95" s="37"/>
      <c r="D95" s="64"/>
      <c r="E95" s="64"/>
      <c r="F95" s="64"/>
      <c r="G95" s="58"/>
      <c r="H95" s="2"/>
      <c r="I95" s="2"/>
      <c r="J95" s="2"/>
      <c r="K95" s="59"/>
      <c r="L95" s="63"/>
      <c r="M95" s="60"/>
      <c r="N95" s="57"/>
      <c r="O95" s="67">
        <f>SUM(M95:N95)</f>
        <v>0</v>
      </c>
      <c r="P95" s="61"/>
      <c r="Q95" s="111"/>
    </row>
    <row r="96" spans="1:17" s="46" customFormat="1" ht="24.75" customHeight="1" thickBot="1" x14ac:dyDescent="0.3">
      <c r="A96" s="177"/>
      <c r="B96" s="133"/>
      <c r="C96" s="196"/>
      <c r="D96" s="197"/>
      <c r="E96" s="197"/>
      <c r="F96" s="197"/>
      <c r="G96" s="198"/>
      <c r="H96" s="103">
        <f>SUM($H$93:$H$95)</f>
        <v>0</v>
      </c>
      <c r="I96" s="103">
        <f>SUM($I$93:$I$95)</f>
        <v>0</v>
      </c>
      <c r="J96" s="103">
        <f>SUM($J$93:$J$95)</f>
        <v>0</v>
      </c>
      <c r="K96" s="199"/>
      <c r="L96" s="200"/>
      <c r="M96" s="104">
        <f>SUM($M$93:$M$95)</f>
        <v>0</v>
      </c>
      <c r="N96" s="105">
        <f>SUM($N$93:$N$95)</f>
        <v>0</v>
      </c>
      <c r="O96" s="106">
        <f>SUM($O$93:$O$95)</f>
        <v>0</v>
      </c>
      <c r="P96" s="158"/>
      <c r="Q96" s="164"/>
    </row>
    <row r="97" spans="1:17" ht="24.75" customHeight="1" x14ac:dyDescent="0.25">
      <c r="A97" s="177"/>
      <c r="B97" s="176" t="s">
        <v>46</v>
      </c>
      <c r="C97" s="37"/>
      <c r="D97" s="77"/>
      <c r="E97" s="77"/>
      <c r="F97" s="77"/>
      <c r="G97" s="98"/>
      <c r="H97" s="97"/>
      <c r="I97" s="97"/>
      <c r="J97" s="97"/>
      <c r="K97" s="71"/>
      <c r="L97" s="65"/>
      <c r="M97" s="55"/>
      <c r="N97" s="56"/>
      <c r="O97" s="77">
        <f>SUM(M97:N97)</f>
        <v>0</v>
      </c>
      <c r="P97" s="72"/>
      <c r="Q97" s="109"/>
    </row>
    <row r="98" spans="1:17" ht="24.75" customHeight="1" x14ac:dyDescent="0.25">
      <c r="A98" s="177"/>
      <c r="B98" s="177"/>
      <c r="C98" s="37"/>
      <c r="D98" s="67"/>
      <c r="E98" s="67"/>
      <c r="F98" s="67"/>
      <c r="G98" s="68"/>
      <c r="H98" s="39"/>
      <c r="I98" s="39"/>
      <c r="J98" s="39"/>
      <c r="K98" s="73"/>
      <c r="L98" s="69"/>
      <c r="M98" s="66"/>
      <c r="N98" s="99"/>
      <c r="O98" s="67">
        <f>SUM(M98:N98)</f>
        <v>0</v>
      </c>
      <c r="P98" s="70"/>
      <c r="Q98" s="110"/>
    </row>
    <row r="99" spans="1:17" ht="24.75" customHeight="1" thickBot="1" x14ac:dyDescent="0.3">
      <c r="A99" s="177"/>
      <c r="B99" s="178"/>
      <c r="C99" s="37"/>
      <c r="D99" s="64"/>
      <c r="E99" s="64"/>
      <c r="F99" s="64"/>
      <c r="G99" s="58"/>
      <c r="H99" s="2"/>
      <c r="I99" s="2"/>
      <c r="J99" s="2"/>
      <c r="K99" s="59"/>
      <c r="L99" s="63"/>
      <c r="M99" s="60"/>
      <c r="N99" s="57"/>
      <c r="O99" s="64">
        <f>SUM(M99:N99)</f>
        <v>0</v>
      </c>
      <c r="P99" s="61"/>
      <c r="Q99" s="111"/>
    </row>
    <row r="100" spans="1:17" s="46" customFormat="1" ht="24.75" customHeight="1" thickBot="1" x14ac:dyDescent="0.3">
      <c r="A100" s="177"/>
      <c r="B100" s="133"/>
      <c r="C100" s="186"/>
      <c r="D100" s="187"/>
      <c r="E100" s="187"/>
      <c r="F100" s="187"/>
      <c r="G100" s="188"/>
      <c r="H100" s="103">
        <f>SUM($H$97:$H$99)</f>
        <v>0</v>
      </c>
      <c r="I100" s="103">
        <f>SUM($I$97:$I$99)</f>
        <v>0</v>
      </c>
      <c r="J100" s="103">
        <f>SUM($J$97:$J$99)</f>
        <v>0</v>
      </c>
      <c r="K100" s="189"/>
      <c r="L100" s="190"/>
      <c r="M100" s="104">
        <f>SUM($M$97:$M$99)</f>
        <v>0</v>
      </c>
      <c r="N100" s="105">
        <f>SUM($N$97:$N$99)</f>
        <v>0</v>
      </c>
      <c r="O100" s="106">
        <f>SUM($O$97:$O$99)</f>
        <v>0</v>
      </c>
      <c r="P100" s="158"/>
      <c r="Q100" s="164"/>
    </row>
    <row r="101" spans="1:17" ht="24.75" customHeight="1" x14ac:dyDescent="0.25">
      <c r="A101" s="177"/>
      <c r="B101" s="176" t="s">
        <v>47</v>
      </c>
      <c r="C101" s="37"/>
      <c r="D101" s="77"/>
      <c r="E101" s="77"/>
      <c r="F101" s="77"/>
      <c r="G101" s="98"/>
      <c r="H101" s="97"/>
      <c r="I101" s="97"/>
      <c r="J101" s="97"/>
      <c r="K101" s="71"/>
      <c r="L101" s="65"/>
      <c r="M101" s="55"/>
      <c r="N101" s="56"/>
      <c r="O101" s="77">
        <f>SUM(M101:N101)</f>
        <v>0</v>
      </c>
      <c r="P101" s="72"/>
      <c r="Q101" s="109"/>
    </row>
    <row r="102" spans="1:17" ht="24.75" customHeight="1" x14ac:dyDescent="0.25">
      <c r="A102" s="177"/>
      <c r="B102" s="177"/>
      <c r="C102" s="37"/>
      <c r="D102" s="67"/>
      <c r="E102" s="67"/>
      <c r="F102" s="67"/>
      <c r="G102" s="68"/>
      <c r="H102" s="39"/>
      <c r="I102" s="39"/>
      <c r="J102" s="39"/>
      <c r="K102" s="73"/>
      <c r="L102" s="69"/>
      <c r="M102" s="66"/>
      <c r="N102" s="99"/>
      <c r="O102" s="67">
        <f>SUM(M102:N102)</f>
        <v>0</v>
      </c>
      <c r="P102" s="70"/>
      <c r="Q102" s="110"/>
    </row>
    <row r="103" spans="1:17" ht="24.75" customHeight="1" thickBot="1" x14ac:dyDescent="0.3">
      <c r="A103" s="177"/>
      <c r="B103" s="178"/>
      <c r="C103" s="37"/>
      <c r="D103" s="64"/>
      <c r="E103" s="64"/>
      <c r="F103" s="64"/>
      <c r="G103" s="58"/>
      <c r="H103" s="2"/>
      <c r="I103" s="2"/>
      <c r="J103" s="2"/>
      <c r="K103" s="59"/>
      <c r="L103" s="63"/>
      <c r="M103" s="60"/>
      <c r="N103" s="57"/>
      <c r="O103" s="64">
        <f>SUM(M103:N103)</f>
        <v>0</v>
      </c>
      <c r="P103" s="61"/>
      <c r="Q103" s="111"/>
    </row>
    <row r="104" spans="1:17" s="46" customFormat="1" ht="24.75" customHeight="1" x14ac:dyDescent="0.25">
      <c r="A104" s="177"/>
      <c r="B104" s="133"/>
      <c r="C104" s="191"/>
      <c r="D104" s="192"/>
      <c r="E104" s="192"/>
      <c r="F104" s="192"/>
      <c r="G104" s="193"/>
      <c r="H104" s="103">
        <f>SUM($H$101:$H$103)</f>
        <v>0</v>
      </c>
      <c r="I104" s="103">
        <f>SUM($I$101:$I$103)</f>
        <v>0</v>
      </c>
      <c r="J104" s="103">
        <f>SUM($J$101:$J$103)</f>
        <v>0</v>
      </c>
      <c r="K104" s="194"/>
      <c r="L104" s="195"/>
      <c r="M104" s="104">
        <f>SUM($M$101:$M$103)</f>
        <v>0</v>
      </c>
      <c r="N104" s="105">
        <f>SUM($N$101:$N$103)</f>
        <v>0</v>
      </c>
      <c r="O104" s="106">
        <f>SUM($O$101:$O$103)</f>
        <v>0</v>
      </c>
      <c r="P104" s="158"/>
      <c r="Q104" s="164"/>
    </row>
    <row r="105" spans="1:17" ht="30" customHeight="1" x14ac:dyDescent="0.25">
      <c r="A105" s="177"/>
      <c r="B105" s="176" t="s">
        <v>48</v>
      </c>
      <c r="C105" s="37"/>
      <c r="D105" s="76"/>
      <c r="E105" s="76"/>
      <c r="F105" s="76"/>
      <c r="G105" s="100" t="s">
        <v>67</v>
      </c>
      <c r="H105" s="37">
        <v>1</v>
      </c>
      <c r="I105" s="37"/>
      <c r="J105" s="37">
        <v>56</v>
      </c>
      <c r="K105" s="101">
        <v>44588</v>
      </c>
      <c r="L105" s="101">
        <v>44596</v>
      </c>
      <c r="M105" s="75">
        <v>6</v>
      </c>
      <c r="N105" s="74">
        <v>0</v>
      </c>
      <c r="O105" s="74">
        <f>SUM(M105:N105)</f>
        <v>6</v>
      </c>
      <c r="P105" s="72"/>
      <c r="Q105" s="113"/>
    </row>
    <row r="106" spans="1:17" s="148" customFormat="1" ht="30" customHeight="1" x14ac:dyDescent="0.25">
      <c r="A106" s="177"/>
      <c r="B106" s="177"/>
      <c r="C106" s="37"/>
      <c r="D106" s="149"/>
      <c r="E106" s="149"/>
      <c r="F106" s="149"/>
      <c r="G106" s="150" t="s">
        <v>76</v>
      </c>
      <c r="H106" s="143"/>
      <c r="I106" s="143">
        <v>1</v>
      </c>
      <c r="J106" s="143">
        <v>40</v>
      </c>
      <c r="K106" s="144">
        <v>44725</v>
      </c>
      <c r="L106" s="151">
        <v>44730</v>
      </c>
      <c r="M106" s="125">
        <v>14</v>
      </c>
      <c r="N106" s="145">
        <v>0</v>
      </c>
      <c r="O106" s="145">
        <f>SUM(M106:N106)</f>
        <v>14</v>
      </c>
      <c r="P106" s="135"/>
      <c r="Q106" s="152"/>
    </row>
    <row r="107" spans="1:17" ht="30" customHeight="1" thickBot="1" x14ac:dyDescent="0.3">
      <c r="A107" s="177"/>
      <c r="B107" s="178"/>
      <c r="C107" s="37"/>
      <c r="D107" s="64"/>
      <c r="E107" s="64"/>
      <c r="F107" s="64"/>
      <c r="G107" s="58"/>
      <c r="H107" s="2"/>
      <c r="I107" s="2"/>
      <c r="J107" s="2"/>
      <c r="K107" s="59"/>
      <c r="L107" s="63"/>
      <c r="M107" s="60"/>
      <c r="N107" s="57"/>
      <c r="O107" s="64">
        <f>SUM(M107:N107)</f>
        <v>0</v>
      </c>
      <c r="P107" s="61"/>
      <c r="Q107" s="111"/>
    </row>
    <row r="108" spans="1:17" s="46" customFormat="1" ht="24.75" customHeight="1" thickBot="1" x14ac:dyDescent="0.3">
      <c r="A108" s="177"/>
      <c r="B108" s="133"/>
      <c r="C108" s="186"/>
      <c r="D108" s="187"/>
      <c r="E108" s="187"/>
      <c r="F108" s="187"/>
      <c r="G108" s="188"/>
      <c r="H108" s="103">
        <f>SUM($H$105:$H$107)</f>
        <v>1</v>
      </c>
      <c r="I108" s="103">
        <f>SUM($I$105:$I$107)</f>
        <v>1</v>
      </c>
      <c r="J108" s="103">
        <f>SUM($J$105:$J$107)</f>
        <v>96</v>
      </c>
      <c r="K108" s="189"/>
      <c r="L108" s="190"/>
      <c r="M108" s="104">
        <f>SUM($M$105:$M$107)</f>
        <v>20</v>
      </c>
      <c r="N108" s="105">
        <f>SUM($N$105:$N$107)</f>
        <v>0</v>
      </c>
      <c r="O108" s="106">
        <f>SUM($O$105:$O$107)</f>
        <v>20</v>
      </c>
      <c r="P108" s="158"/>
      <c r="Q108" s="164"/>
    </row>
    <row r="109" spans="1:17" ht="24.75" customHeight="1" x14ac:dyDescent="0.25">
      <c r="A109" s="177"/>
      <c r="B109" s="176" t="s">
        <v>49</v>
      </c>
      <c r="C109" s="37"/>
      <c r="D109" s="52"/>
      <c r="E109" s="52"/>
      <c r="F109" s="52"/>
      <c r="G109" s="47" t="s">
        <v>116</v>
      </c>
      <c r="H109" s="3"/>
      <c r="I109" s="3">
        <v>1</v>
      </c>
      <c r="J109" s="3"/>
      <c r="K109" s="48">
        <v>44628</v>
      </c>
      <c r="L109" s="62">
        <v>44631</v>
      </c>
      <c r="M109" s="50">
        <v>7</v>
      </c>
      <c r="N109" s="51">
        <v>0</v>
      </c>
      <c r="O109" s="52">
        <f t="shared" ref="O109:O116" si="2">SUM(M109:N109)</f>
        <v>7</v>
      </c>
      <c r="P109" s="53"/>
      <c r="Q109" s="109"/>
    </row>
    <row r="110" spans="1:17" ht="24.75" customHeight="1" x14ac:dyDescent="0.25">
      <c r="A110" s="177"/>
      <c r="B110" s="177"/>
      <c r="C110" s="37"/>
      <c r="D110" s="77"/>
      <c r="E110" s="77"/>
      <c r="F110" s="77"/>
      <c r="G110" s="98" t="s">
        <v>121</v>
      </c>
      <c r="H110" s="97"/>
      <c r="I110" s="97">
        <v>1</v>
      </c>
      <c r="J110" s="97"/>
      <c r="K110" s="71">
        <v>44635</v>
      </c>
      <c r="L110" s="65">
        <v>44638</v>
      </c>
      <c r="M110" s="55">
        <v>7</v>
      </c>
      <c r="N110" s="56">
        <v>0</v>
      </c>
      <c r="O110" s="77">
        <f t="shared" si="2"/>
        <v>7</v>
      </c>
      <c r="P110" s="72"/>
      <c r="Q110" s="110"/>
    </row>
    <row r="111" spans="1:17" ht="24.75" customHeight="1" x14ac:dyDescent="0.25">
      <c r="A111" s="177"/>
      <c r="B111" s="177"/>
      <c r="C111" s="37"/>
      <c r="D111" s="77"/>
      <c r="E111" s="77"/>
      <c r="F111" s="77"/>
      <c r="G111" s="98" t="s">
        <v>120</v>
      </c>
      <c r="H111" s="97"/>
      <c r="I111" s="97">
        <v>1</v>
      </c>
      <c r="J111" s="97"/>
      <c r="K111" s="71">
        <v>44655</v>
      </c>
      <c r="L111" s="65">
        <v>44658</v>
      </c>
      <c r="M111" s="55">
        <v>9</v>
      </c>
      <c r="N111" s="56">
        <v>0</v>
      </c>
      <c r="O111" s="77">
        <f t="shared" si="2"/>
        <v>9</v>
      </c>
      <c r="P111" s="72"/>
      <c r="Q111" s="110"/>
    </row>
    <row r="112" spans="1:17" ht="24.75" customHeight="1" x14ac:dyDescent="0.25">
      <c r="A112" s="177"/>
      <c r="B112" s="177"/>
      <c r="C112" s="37"/>
      <c r="D112" s="77"/>
      <c r="E112" s="77"/>
      <c r="F112" s="77"/>
      <c r="G112" s="98" t="s">
        <v>119</v>
      </c>
      <c r="H112" s="97"/>
      <c r="I112" s="97">
        <v>1</v>
      </c>
      <c r="J112" s="97"/>
      <c r="K112" s="71">
        <v>44670</v>
      </c>
      <c r="L112" s="65">
        <v>44672</v>
      </c>
      <c r="M112" s="55">
        <v>7</v>
      </c>
      <c r="N112" s="56">
        <v>0</v>
      </c>
      <c r="O112" s="77">
        <f t="shared" si="2"/>
        <v>7</v>
      </c>
      <c r="P112" s="72"/>
      <c r="Q112" s="110"/>
    </row>
    <row r="113" spans="1:17" ht="24.75" customHeight="1" x14ac:dyDescent="0.25">
      <c r="A113" s="177"/>
      <c r="B113" s="177"/>
      <c r="C113" s="37"/>
      <c r="D113" s="77"/>
      <c r="E113" s="77"/>
      <c r="F113" s="77"/>
      <c r="G113" s="98" t="s">
        <v>118</v>
      </c>
      <c r="H113" s="97"/>
      <c r="I113" s="97">
        <v>1</v>
      </c>
      <c r="J113" s="97"/>
      <c r="K113" s="71">
        <v>44677</v>
      </c>
      <c r="L113" s="65">
        <v>44678</v>
      </c>
      <c r="M113" s="55">
        <v>7</v>
      </c>
      <c r="N113" s="56">
        <v>0</v>
      </c>
      <c r="O113" s="77">
        <f t="shared" si="2"/>
        <v>7</v>
      </c>
      <c r="P113" s="72"/>
      <c r="Q113" s="110"/>
    </row>
    <row r="114" spans="1:17" ht="24.75" customHeight="1" x14ac:dyDescent="0.25">
      <c r="A114" s="177"/>
      <c r="B114" s="177"/>
      <c r="C114" s="37"/>
      <c r="D114" s="67"/>
      <c r="E114" s="67"/>
      <c r="F114" s="67"/>
      <c r="G114" s="68" t="s">
        <v>117</v>
      </c>
      <c r="H114" s="39"/>
      <c r="I114" s="39">
        <v>1</v>
      </c>
      <c r="J114" s="39"/>
      <c r="K114" s="73">
        <v>44684</v>
      </c>
      <c r="L114" s="69">
        <v>44687</v>
      </c>
      <c r="M114" s="66">
        <v>7</v>
      </c>
      <c r="N114" s="99">
        <v>0</v>
      </c>
      <c r="O114" s="67">
        <f t="shared" si="2"/>
        <v>7</v>
      </c>
      <c r="P114" s="70"/>
      <c r="Q114" s="115"/>
    </row>
    <row r="115" spans="1:17" ht="31.5" customHeight="1" x14ac:dyDescent="0.25">
      <c r="A115" s="177"/>
      <c r="B115" s="177"/>
      <c r="C115" s="37"/>
      <c r="D115" s="77"/>
      <c r="E115" s="77"/>
      <c r="F115" s="77"/>
      <c r="G115" s="98" t="s">
        <v>121</v>
      </c>
      <c r="H115" s="97"/>
      <c r="I115" s="97">
        <v>1</v>
      </c>
      <c r="J115" s="97"/>
      <c r="K115" s="71">
        <v>44690</v>
      </c>
      <c r="L115" s="65">
        <v>44693</v>
      </c>
      <c r="M115" s="55">
        <v>5</v>
      </c>
      <c r="N115" s="56">
        <v>0</v>
      </c>
      <c r="O115" s="77">
        <f t="shared" si="2"/>
        <v>5</v>
      </c>
      <c r="P115" s="72"/>
      <c r="Q115" s="115"/>
    </row>
    <row r="116" spans="1:17" ht="24.75" customHeight="1" thickBot="1" x14ac:dyDescent="0.3">
      <c r="A116" s="177"/>
      <c r="B116" s="178"/>
      <c r="C116" s="37"/>
      <c r="D116" s="64"/>
      <c r="E116" s="64"/>
      <c r="F116" s="64"/>
      <c r="G116" s="58"/>
      <c r="H116" s="2"/>
      <c r="I116" s="2"/>
      <c r="J116" s="2"/>
      <c r="K116" s="59"/>
      <c r="L116" s="63"/>
      <c r="M116" s="60"/>
      <c r="N116" s="57"/>
      <c r="O116" s="64">
        <f t="shared" si="2"/>
        <v>0</v>
      </c>
      <c r="P116" s="61"/>
      <c r="Q116" s="111"/>
    </row>
    <row r="117" spans="1:17" s="46" customFormat="1" ht="24.75" customHeight="1" thickBot="1" x14ac:dyDescent="0.3">
      <c r="A117" s="177"/>
      <c r="B117" s="133"/>
      <c r="C117" s="186"/>
      <c r="D117" s="187"/>
      <c r="E117" s="187"/>
      <c r="F117" s="187"/>
      <c r="G117" s="188"/>
      <c r="H117" s="103">
        <f>SUM($H$109:$H$116)</f>
        <v>0</v>
      </c>
      <c r="I117" s="103">
        <f>SUM($I$109:$I$116)</f>
        <v>7</v>
      </c>
      <c r="J117" s="103">
        <f>SUM($J$109:$J$116)</f>
        <v>0</v>
      </c>
      <c r="K117" s="189"/>
      <c r="L117" s="190"/>
      <c r="M117" s="104">
        <f>SUM($M$109:$M$116)</f>
        <v>49</v>
      </c>
      <c r="N117" s="105">
        <f>SUM($N$109:$N$116)</f>
        <v>0</v>
      </c>
      <c r="O117" s="106">
        <f>SUM($O$109:$O$116)</f>
        <v>49</v>
      </c>
      <c r="P117" s="158"/>
      <c r="Q117" s="164"/>
    </row>
    <row r="118" spans="1:17" ht="31.5" customHeight="1" x14ac:dyDescent="0.25">
      <c r="A118" s="177"/>
      <c r="B118" s="176" t="s">
        <v>17</v>
      </c>
      <c r="C118" s="37"/>
      <c r="D118" s="52"/>
      <c r="E118" s="52"/>
      <c r="F118" s="52"/>
      <c r="G118" s="47" t="s">
        <v>70</v>
      </c>
      <c r="H118" s="3">
        <v>1</v>
      </c>
      <c r="I118" s="3"/>
      <c r="J118" s="3">
        <v>80</v>
      </c>
      <c r="K118" s="48">
        <v>44606</v>
      </c>
      <c r="L118" s="62">
        <v>44617</v>
      </c>
      <c r="M118" s="50">
        <v>8</v>
      </c>
      <c r="N118" s="51">
        <v>0</v>
      </c>
      <c r="O118" s="52">
        <f t="shared" ref="O118:O132" si="3">SUM(M118:N118)</f>
        <v>8</v>
      </c>
      <c r="P118" s="53"/>
      <c r="Q118" s="109"/>
    </row>
    <row r="119" spans="1:17" ht="31.5" customHeight="1" x14ac:dyDescent="0.25">
      <c r="A119" s="177"/>
      <c r="B119" s="177"/>
      <c r="C119" s="37"/>
      <c r="D119" s="77"/>
      <c r="E119" s="77"/>
      <c r="F119" s="77"/>
      <c r="G119" s="98" t="s">
        <v>78</v>
      </c>
      <c r="H119" s="97">
        <v>1</v>
      </c>
      <c r="I119" s="97"/>
      <c r="J119" s="97">
        <v>80</v>
      </c>
      <c r="K119" s="71">
        <v>44620</v>
      </c>
      <c r="L119" s="71">
        <v>44631</v>
      </c>
      <c r="M119" s="55">
        <v>8</v>
      </c>
      <c r="N119" s="56">
        <v>0</v>
      </c>
      <c r="O119" s="77">
        <f t="shared" si="3"/>
        <v>8</v>
      </c>
      <c r="P119" s="72"/>
      <c r="Q119" s="110"/>
    </row>
    <row r="120" spans="1:17" ht="31.5" customHeight="1" x14ac:dyDescent="0.25">
      <c r="A120" s="177"/>
      <c r="B120" s="177"/>
      <c r="C120" s="37"/>
      <c r="D120" s="77"/>
      <c r="E120" s="77"/>
      <c r="F120" s="77"/>
      <c r="G120" s="98" t="s">
        <v>83</v>
      </c>
      <c r="H120" s="97">
        <v>1</v>
      </c>
      <c r="I120" s="97"/>
      <c r="J120" s="97">
        <v>40</v>
      </c>
      <c r="K120" s="71">
        <v>44634</v>
      </c>
      <c r="L120" s="71">
        <v>44638</v>
      </c>
      <c r="M120" s="55">
        <v>5</v>
      </c>
      <c r="N120" s="56">
        <v>0</v>
      </c>
      <c r="O120" s="77">
        <f t="shared" si="3"/>
        <v>5</v>
      </c>
      <c r="P120" s="72"/>
      <c r="Q120" s="115"/>
    </row>
    <row r="121" spans="1:17" ht="31.5" customHeight="1" x14ac:dyDescent="0.25">
      <c r="A121" s="177"/>
      <c r="B121" s="177"/>
      <c r="C121" s="37"/>
      <c r="D121" s="77"/>
      <c r="E121" s="77"/>
      <c r="F121" s="77"/>
      <c r="G121" s="98" t="s">
        <v>83</v>
      </c>
      <c r="H121" s="97"/>
      <c r="I121" s="97">
        <v>1</v>
      </c>
      <c r="J121" s="97">
        <v>40</v>
      </c>
      <c r="K121" s="71">
        <v>44642</v>
      </c>
      <c r="L121" s="71">
        <v>44646</v>
      </c>
      <c r="M121" s="55">
        <v>6</v>
      </c>
      <c r="N121" s="56">
        <v>0</v>
      </c>
      <c r="O121" s="77">
        <f t="shared" si="3"/>
        <v>6</v>
      </c>
      <c r="P121" s="72"/>
      <c r="Q121" s="115"/>
    </row>
    <row r="122" spans="1:17" ht="31.5" customHeight="1" x14ac:dyDescent="0.25">
      <c r="A122" s="177"/>
      <c r="B122" s="177"/>
      <c r="C122" s="37"/>
      <c r="D122" s="77"/>
      <c r="E122" s="77"/>
      <c r="F122" s="77"/>
      <c r="G122" s="98" t="s">
        <v>70</v>
      </c>
      <c r="H122" s="97">
        <v>1</v>
      </c>
      <c r="I122" s="97"/>
      <c r="J122" s="97">
        <v>80</v>
      </c>
      <c r="K122" s="71">
        <v>44649</v>
      </c>
      <c r="L122" s="65">
        <v>44659</v>
      </c>
      <c r="M122" s="55">
        <v>5</v>
      </c>
      <c r="N122" s="56">
        <v>0</v>
      </c>
      <c r="O122" s="77">
        <f t="shared" si="3"/>
        <v>5</v>
      </c>
      <c r="P122" s="72"/>
      <c r="Q122" s="110"/>
    </row>
    <row r="123" spans="1:17" ht="31.5" customHeight="1" x14ac:dyDescent="0.25">
      <c r="A123" s="177"/>
      <c r="B123" s="177"/>
      <c r="C123" s="37"/>
      <c r="D123" s="77"/>
      <c r="E123" s="77"/>
      <c r="F123" s="77"/>
      <c r="G123" s="98" t="s">
        <v>102</v>
      </c>
      <c r="H123" s="97"/>
      <c r="I123" s="97">
        <v>1</v>
      </c>
      <c r="J123" s="97">
        <v>40</v>
      </c>
      <c r="K123" s="71">
        <v>44634</v>
      </c>
      <c r="L123" s="71">
        <v>44645</v>
      </c>
      <c r="M123" s="55">
        <v>6</v>
      </c>
      <c r="N123" s="56">
        <v>0</v>
      </c>
      <c r="O123" s="77">
        <f t="shared" si="3"/>
        <v>6</v>
      </c>
      <c r="P123" s="72"/>
      <c r="Q123" s="115"/>
    </row>
    <row r="124" spans="1:17" ht="31.5" customHeight="1" x14ac:dyDescent="0.25">
      <c r="A124" s="177"/>
      <c r="B124" s="177"/>
      <c r="C124" s="37"/>
      <c r="D124" s="77"/>
      <c r="E124" s="77"/>
      <c r="F124" s="77"/>
      <c r="G124" s="98" t="s">
        <v>94</v>
      </c>
      <c r="H124" s="97">
        <v>1</v>
      </c>
      <c r="I124" s="97"/>
      <c r="J124" s="97">
        <v>80</v>
      </c>
      <c r="K124" s="71">
        <v>44655</v>
      </c>
      <c r="L124" s="65">
        <v>44659</v>
      </c>
      <c r="M124" s="55">
        <v>8</v>
      </c>
      <c r="N124" s="56">
        <v>0</v>
      </c>
      <c r="O124" s="77">
        <f t="shared" si="3"/>
        <v>8</v>
      </c>
      <c r="P124" s="72"/>
      <c r="Q124" s="110"/>
    </row>
    <row r="125" spans="1:17" ht="31.5" customHeight="1" x14ac:dyDescent="0.25">
      <c r="A125" s="177"/>
      <c r="B125" s="177"/>
      <c r="C125" s="37"/>
      <c r="D125" s="77"/>
      <c r="E125" s="77"/>
      <c r="F125" s="77"/>
      <c r="G125" s="98" t="s">
        <v>95</v>
      </c>
      <c r="H125" s="97">
        <v>1</v>
      </c>
      <c r="I125" s="97"/>
      <c r="J125" s="97">
        <v>40</v>
      </c>
      <c r="K125" s="71">
        <v>44669</v>
      </c>
      <c r="L125" s="71">
        <v>44673</v>
      </c>
      <c r="M125" s="55">
        <v>6</v>
      </c>
      <c r="N125" s="56">
        <v>0</v>
      </c>
      <c r="O125" s="77">
        <f t="shared" si="3"/>
        <v>6</v>
      </c>
      <c r="P125" s="72"/>
      <c r="Q125" s="115"/>
    </row>
    <row r="126" spans="1:17" ht="31.5" customHeight="1" x14ac:dyDescent="0.25">
      <c r="A126" s="177"/>
      <c r="B126" s="177"/>
      <c r="C126" s="37"/>
      <c r="D126" s="77"/>
      <c r="E126" s="77"/>
      <c r="F126" s="77"/>
      <c r="G126" s="98" t="s">
        <v>95</v>
      </c>
      <c r="H126" s="97">
        <v>1</v>
      </c>
      <c r="I126" s="97"/>
      <c r="J126" s="97">
        <v>40</v>
      </c>
      <c r="K126" s="71">
        <v>44676</v>
      </c>
      <c r="L126" s="71">
        <v>44680</v>
      </c>
      <c r="M126" s="55">
        <v>8</v>
      </c>
      <c r="N126" s="56">
        <v>0</v>
      </c>
      <c r="O126" s="77">
        <f t="shared" si="3"/>
        <v>8</v>
      </c>
      <c r="P126" s="72"/>
      <c r="Q126" s="115"/>
    </row>
    <row r="127" spans="1:17" ht="31.5" customHeight="1" x14ac:dyDescent="0.25">
      <c r="A127" s="177"/>
      <c r="B127" s="177"/>
      <c r="C127" s="37"/>
      <c r="D127" s="77"/>
      <c r="E127" s="77"/>
      <c r="F127" s="77"/>
      <c r="G127" s="98" t="s">
        <v>70</v>
      </c>
      <c r="H127" s="97">
        <v>1</v>
      </c>
      <c r="I127" s="97"/>
      <c r="J127" s="97">
        <v>80</v>
      </c>
      <c r="K127" s="71">
        <v>44683</v>
      </c>
      <c r="L127" s="65">
        <v>44694</v>
      </c>
      <c r="M127" s="55">
        <v>5</v>
      </c>
      <c r="N127" s="56">
        <v>0</v>
      </c>
      <c r="O127" s="77">
        <f t="shared" si="3"/>
        <v>5</v>
      </c>
      <c r="P127" s="72"/>
      <c r="Q127" s="110"/>
    </row>
    <row r="128" spans="1:17" s="148" customFormat="1" ht="31.5" customHeight="1" x14ac:dyDescent="0.25">
      <c r="A128" s="177"/>
      <c r="B128" s="177"/>
      <c r="C128" s="37"/>
      <c r="D128" s="141"/>
      <c r="E128" s="141"/>
      <c r="F128" s="141"/>
      <c r="G128" s="142" t="s">
        <v>111</v>
      </c>
      <c r="H128" s="143">
        <v>1</v>
      </c>
      <c r="I128" s="143"/>
      <c r="J128" s="143">
        <v>96</v>
      </c>
      <c r="K128" s="144">
        <v>44697</v>
      </c>
      <c r="L128" s="151">
        <v>44712</v>
      </c>
      <c r="M128" s="125">
        <v>6</v>
      </c>
      <c r="N128" s="145">
        <v>0</v>
      </c>
      <c r="O128" s="141">
        <f t="shared" si="3"/>
        <v>6</v>
      </c>
      <c r="P128" s="135"/>
      <c r="Q128" s="152"/>
    </row>
    <row r="129" spans="1:17" s="148" customFormat="1" ht="31.5" customHeight="1" x14ac:dyDescent="0.25">
      <c r="A129" s="177"/>
      <c r="B129" s="177"/>
      <c r="C129" s="37"/>
      <c r="D129" s="141"/>
      <c r="E129" s="141"/>
      <c r="F129" s="141"/>
      <c r="G129" s="142" t="s">
        <v>122</v>
      </c>
      <c r="H129" s="143">
        <v>1</v>
      </c>
      <c r="I129" s="143"/>
      <c r="J129" s="143">
        <v>248</v>
      </c>
      <c r="K129" s="144">
        <v>44705</v>
      </c>
      <c r="L129" s="151">
        <v>44750</v>
      </c>
      <c r="M129" s="125">
        <v>6</v>
      </c>
      <c r="N129" s="145">
        <v>0</v>
      </c>
      <c r="O129" s="141">
        <f t="shared" si="3"/>
        <v>6</v>
      </c>
      <c r="P129" s="135"/>
      <c r="Q129" s="152"/>
    </row>
    <row r="130" spans="1:17" s="148" customFormat="1" ht="31.5" customHeight="1" x14ac:dyDescent="0.25">
      <c r="A130" s="177"/>
      <c r="B130" s="177"/>
      <c r="C130" s="37"/>
      <c r="D130" s="141"/>
      <c r="E130" s="141"/>
      <c r="F130" s="141"/>
      <c r="G130" s="142" t="s">
        <v>124</v>
      </c>
      <c r="H130" s="143"/>
      <c r="I130" s="143">
        <v>1</v>
      </c>
      <c r="J130" s="143">
        <v>40</v>
      </c>
      <c r="K130" s="144">
        <v>44718</v>
      </c>
      <c r="L130" s="144">
        <v>44722</v>
      </c>
      <c r="M130" s="125">
        <v>5</v>
      </c>
      <c r="N130" s="145">
        <v>0</v>
      </c>
      <c r="O130" s="141">
        <f t="shared" si="3"/>
        <v>5</v>
      </c>
      <c r="P130" s="135"/>
      <c r="Q130" s="153"/>
    </row>
    <row r="131" spans="1:17" s="148" customFormat="1" ht="31.5" customHeight="1" x14ac:dyDescent="0.25">
      <c r="A131" s="177"/>
      <c r="B131" s="177"/>
      <c r="C131" s="37"/>
      <c r="D131" s="141"/>
      <c r="E131" s="141"/>
      <c r="F131" s="141"/>
      <c r="G131" s="142" t="s">
        <v>78</v>
      </c>
      <c r="H131" s="143">
        <v>1</v>
      </c>
      <c r="I131" s="143"/>
      <c r="J131" s="143">
        <v>40</v>
      </c>
      <c r="K131" s="144">
        <v>44718</v>
      </c>
      <c r="L131" s="144">
        <v>44729</v>
      </c>
      <c r="M131" s="125">
        <v>7</v>
      </c>
      <c r="N131" s="145">
        <v>0</v>
      </c>
      <c r="O131" s="141">
        <f t="shared" si="3"/>
        <v>7</v>
      </c>
      <c r="P131" s="135"/>
      <c r="Q131" s="152"/>
    </row>
    <row r="132" spans="1:17" ht="31.5" customHeight="1" thickBot="1" x14ac:dyDescent="0.3">
      <c r="A132" s="177"/>
      <c r="B132" s="178"/>
      <c r="C132" s="37"/>
      <c r="D132" s="64"/>
      <c r="E132" s="64"/>
      <c r="F132" s="64"/>
      <c r="G132" s="58"/>
      <c r="H132" s="2"/>
      <c r="I132" s="2"/>
      <c r="J132" s="2"/>
      <c r="K132" s="59"/>
      <c r="L132" s="59"/>
      <c r="M132" s="60"/>
      <c r="N132" s="57"/>
      <c r="O132" s="64">
        <f t="shared" si="3"/>
        <v>0</v>
      </c>
      <c r="P132" s="61"/>
      <c r="Q132" s="111"/>
    </row>
    <row r="133" spans="1:17" s="46" customFormat="1" ht="24.75" customHeight="1" thickBot="1" x14ac:dyDescent="0.3">
      <c r="A133" s="177"/>
      <c r="B133" s="133"/>
      <c r="C133" s="196"/>
      <c r="D133" s="197"/>
      <c r="E133" s="197"/>
      <c r="F133" s="197"/>
      <c r="G133" s="198"/>
      <c r="H133" s="103">
        <f>SUM($H$118:$H$132)</f>
        <v>11</v>
      </c>
      <c r="I133" s="103">
        <f>SUM($I$118:$I$132)</f>
        <v>3</v>
      </c>
      <c r="J133" s="103">
        <f>SUM($J$118:$J$132)</f>
        <v>1024</v>
      </c>
      <c r="K133" s="189"/>
      <c r="L133" s="190"/>
      <c r="M133" s="104">
        <f>SUM($M$118:$M$132)</f>
        <v>89</v>
      </c>
      <c r="N133" s="105">
        <f>SUM($N$118:$N$132)</f>
        <v>0</v>
      </c>
      <c r="O133" s="106">
        <f>SUM($O$118:$O$132)</f>
        <v>89</v>
      </c>
      <c r="P133" s="158"/>
      <c r="Q133" s="164"/>
    </row>
    <row r="134" spans="1:17" ht="27" customHeight="1" x14ac:dyDescent="0.25">
      <c r="A134" s="177"/>
      <c r="B134" s="176" t="s">
        <v>18</v>
      </c>
      <c r="C134" s="37"/>
      <c r="D134" s="131"/>
      <c r="E134" s="131"/>
      <c r="F134" s="131"/>
      <c r="G134" s="68" t="s">
        <v>71</v>
      </c>
      <c r="H134" s="81">
        <v>1</v>
      </c>
      <c r="I134" s="81"/>
      <c r="J134" s="81">
        <v>40</v>
      </c>
      <c r="K134" s="82">
        <v>44606</v>
      </c>
      <c r="L134" s="83">
        <v>44617</v>
      </c>
      <c r="M134" s="102">
        <v>18</v>
      </c>
      <c r="N134" s="118">
        <v>0</v>
      </c>
      <c r="O134" s="119">
        <f>SUM(M134:N134)</f>
        <v>18</v>
      </c>
      <c r="P134" s="120"/>
      <c r="Q134" s="121"/>
    </row>
    <row r="135" spans="1:17" ht="27" customHeight="1" x14ac:dyDescent="0.25">
      <c r="A135" s="177"/>
      <c r="B135" s="177"/>
      <c r="C135" s="37"/>
      <c r="D135" s="132"/>
      <c r="E135" s="132"/>
      <c r="F135" s="132"/>
      <c r="G135" s="98" t="s">
        <v>71</v>
      </c>
      <c r="H135" s="97">
        <v>1</v>
      </c>
      <c r="I135" s="97"/>
      <c r="J135" s="97">
        <v>40</v>
      </c>
      <c r="K135" s="71">
        <v>44642</v>
      </c>
      <c r="L135" s="65">
        <v>44650</v>
      </c>
      <c r="M135" s="55">
        <v>11</v>
      </c>
      <c r="N135" s="56">
        <v>0</v>
      </c>
      <c r="O135" s="77">
        <f>SUM(M135:N135)</f>
        <v>11</v>
      </c>
      <c r="P135" s="72"/>
      <c r="Q135" s="110"/>
    </row>
    <row r="136" spans="1:17" s="148" customFormat="1" ht="27" customHeight="1" x14ac:dyDescent="0.25">
      <c r="A136" s="177"/>
      <c r="B136" s="177"/>
      <c r="C136" s="37"/>
      <c r="D136" s="154"/>
      <c r="E136" s="154"/>
      <c r="F136" s="154"/>
      <c r="G136" s="142" t="s">
        <v>123</v>
      </c>
      <c r="H136" s="143">
        <v>1</v>
      </c>
      <c r="I136" s="143"/>
      <c r="J136" s="143">
        <v>40</v>
      </c>
      <c r="K136" s="144">
        <v>44725</v>
      </c>
      <c r="L136" s="151">
        <v>44729</v>
      </c>
      <c r="M136" s="125">
        <v>10</v>
      </c>
      <c r="N136" s="145">
        <v>0</v>
      </c>
      <c r="O136" s="141">
        <f>SUM(M136:N136)</f>
        <v>10</v>
      </c>
      <c r="P136" s="135"/>
      <c r="Q136" s="152"/>
    </row>
    <row r="137" spans="1:17" ht="27" customHeight="1" thickBot="1" x14ac:dyDescent="0.3">
      <c r="A137" s="177"/>
      <c r="B137" s="178"/>
      <c r="C137" s="37"/>
      <c r="D137" s="77"/>
      <c r="E137" s="77"/>
      <c r="F137" s="77"/>
      <c r="G137" s="98"/>
      <c r="H137" s="97"/>
      <c r="I137" s="97"/>
      <c r="J137" s="97"/>
      <c r="K137" s="71"/>
      <c r="L137" s="65"/>
      <c r="M137" s="55"/>
      <c r="N137" s="56"/>
      <c r="O137" s="77">
        <f>SUM(M137:N137)</f>
        <v>0</v>
      </c>
      <c r="P137" s="72"/>
      <c r="Q137" s="111"/>
    </row>
    <row r="138" spans="1:17" s="46" customFormat="1" ht="24.75" customHeight="1" thickBot="1" x14ac:dyDescent="0.3">
      <c r="A138" s="177"/>
      <c r="B138" s="133"/>
      <c r="C138" s="186"/>
      <c r="D138" s="187"/>
      <c r="E138" s="187"/>
      <c r="F138" s="187"/>
      <c r="G138" s="188"/>
      <c r="H138" s="103">
        <f>SUM($H$134:$H$137)</f>
        <v>3</v>
      </c>
      <c r="I138" s="103">
        <f>SUM($I$134:$I$137)</f>
        <v>0</v>
      </c>
      <c r="J138" s="103">
        <f>SUM($J$134:$J$137)</f>
        <v>120</v>
      </c>
      <c r="K138" s="189"/>
      <c r="L138" s="190"/>
      <c r="M138" s="104">
        <f>SUM($M$134:$M$137)</f>
        <v>39</v>
      </c>
      <c r="N138" s="105">
        <f>SUM($N$134:$N$137)</f>
        <v>0</v>
      </c>
      <c r="O138" s="106">
        <f>SUM($O$134:$O$137)</f>
        <v>39</v>
      </c>
      <c r="P138" s="158"/>
      <c r="Q138" s="164"/>
    </row>
    <row r="139" spans="1:17" ht="31.5" customHeight="1" x14ac:dyDescent="0.25">
      <c r="A139" s="177"/>
      <c r="B139" s="176" t="s">
        <v>19</v>
      </c>
      <c r="C139" s="37"/>
      <c r="D139" s="52"/>
      <c r="E139" s="52"/>
      <c r="F139" s="52"/>
      <c r="G139" s="47"/>
      <c r="H139" s="3"/>
      <c r="I139" s="3"/>
      <c r="J139" s="3"/>
      <c r="K139" s="48"/>
      <c r="L139" s="48"/>
      <c r="M139" s="50"/>
      <c r="N139" s="56"/>
      <c r="O139" s="77">
        <f>SUM(M139:N139)</f>
        <v>0</v>
      </c>
      <c r="P139" s="72"/>
      <c r="Q139" s="109"/>
    </row>
    <row r="140" spans="1:17" ht="31.5" customHeight="1" x14ac:dyDescent="0.25">
      <c r="A140" s="177"/>
      <c r="B140" s="177"/>
      <c r="C140" s="37"/>
      <c r="D140" s="77"/>
      <c r="E140" s="77"/>
      <c r="F140" s="77"/>
      <c r="G140" s="98"/>
      <c r="H140" s="97"/>
      <c r="I140" s="97"/>
      <c r="J140" s="97"/>
      <c r="K140" s="71"/>
      <c r="L140" s="65"/>
      <c r="M140" s="55"/>
      <c r="N140" s="56"/>
      <c r="O140" s="77">
        <f>SUM(M140:N140)</f>
        <v>0</v>
      </c>
      <c r="P140" s="72"/>
      <c r="Q140" s="110"/>
    </row>
    <row r="141" spans="1:17" ht="31.5" customHeight="1" thickBot="1" x14ac:dyDescent="0.3">
      <c r="A141" s="177"/>
      <c r="B141" s="178"/>
      <c r="C141" s="37"/>
      <c r="D141" s="77"/>
      <c r="E141" s="77"/>
      <c r="F141" s="77"/>
      <c r="G141" s="98"/>
      <c r="H141" s="97"/>
      <c r="I141" s="97"/>
      <c r="J141" s="97"/>
      <c r="K141" s="71"/>
      <c r="L141" s="71"/>
      <c r="M141" s="55"/>
      <c r="N141" s="56"/>
      <c r="O141" s="77">
        <f>SUM(M141:N141)</f>
        <v>0</v>
      </c>
      <c r="P141" s="72"/>
      <c r="Q141" s="111"/>
    </row>
    <row r="142" spans="1:17" s="46" customFormat="1" ht="24.75" customHeight="1" thickBot="1" x14ac:dyDescent="0.3">
      <c r="A142" s="177"/>
      <c r="B142" s="133"/>
      <c r="C142" s="186"/>
      <c r="D142" s="187"/>
      <c r="E142" s="187"/>
      <c r="F142" s="187"/>
      <c r="G142" s="188"/>
      <c r="H142" s="103">
        <f>SUM($H$139:$H$141)</f>
        <v>0</v>
      </c>
      <c r="I142" s="103">
        <f>SUM($I$139:$I$141)</f>
        <v>0</v>
      </c>
      <c r="J142" s="103">
        <f>SUM($J$139:$J$141)</f>
        <v>0</v>
      </c>
      <c r="K142" s="189"/>
      <c r="L142" s="190"/>
      <c r="M142" s="104">
        <f>SUM($M$139:$M$141)</f>
        <v>0</v>
      </c>
      <c r="N142" s="105">
        <f>SUM($N$139:$N$141)</f>
        <v>0</v>
      </c>
      <c r="O142" s="106">
        <f>SUM($O$139:$O$141)</f>
        <v>0</v>
      </c>
      <c r="P142" s="158"/>
      <c r="Q142" s="164"/>
    </row>
    <row r="143" spans="1:17" ht="33" customHeight="1" x14ac:dyDescent="0.25">
      <c r="A143" s="177"/>
      <c r="B143" s="176" t="s">
        <v>50</v>
      </c>
      <c r="C143" s="37"/>
      <c r="D143" s="52"/>
      <c r="E143" s="52"/>
      <c r="F143" s="52"/>
      <c r="G143" s="47" t="s">
        <v>68</v>
      </c>
      <c r="H143" s="3">
        <v>1</v>
      </c>
      <c r="I143" s="3"/>
      <c r="J143" s="3">
        <v>144</v>
      </c>
      <c r="K143" s="48">
        <v>44599</v>
      </c>
      <c r="L143" s="49">
        <v>44622</v>
      </c>
      <c r="M143" s="50">
        <v>22</v>
      </c>
      <c r="N143" s="51">
        <v>0</v>
      </c>
      <c r="O143" s="51">
        <f t="shared" ref="O143:O173" si="4">SUM(M143:N143)</f>
        <v>22</v>
      </c>
      <c r="P143" s="53"/>
      <c r="Q143" s="109"/>
    </row>
    <row r="144" spans="1:17" ht="33" customHeight="1" x14ac:dyDescent="0.25">
      <c r="A144" s="177"/>
      <c r="B144" s="177"/>
      <c r="C144" s="37"/>
      <c r="D144" s="77"/>
      <c r="E144" s="77"/>
      <c r="F144" s="77"/>
      <c r="G144" s="98" t="s">
        <v>69</v>
      </c>
      <c r="H144" s="97">
        <v>1</v>
      </c>
      <c r="I144" s="97"/>
      <c r="J144" s="97">
        <v>40</v>
      </c>
      <c r="K144" s="71">
        <v>44606</v>
      </c>
      <c r="L144" s="54">
        <v>44610</v>
      </c>
      <c r="M144" s="55">
        <v>8</v>
      </c>
      <c r="N144" s="56">
        <v>0</v>
      </c>
      <c r="O144" s="56">
        <f t="shared" si="4"/>
        <v>8</v>
      </c>
      <c r="P144" s="72"/>
      <c r="Q144" s="110"/>
    </row>
    <row r="145" spans="1:17" ht="33" customHeight="1" x14ac:dyDescent="0.25">
      <c r="A145" s="177"/>
      <c r="B145" s="177"/>
      <c r="C145" s="37"/>
      <c r="D145" s="77"/>
      <c r="E145" s="77"/>
      <c r="F145" s="77"/>
      <c r="G145" s="98" t="s">
        <v>69</v>
      </c>
      <c r="H145" s="97">
        <v>1</v>
      </c>
      <c r="I145" s="97"/>
      <c r="J145" s="97">
        <v>40</v>
      </c>
      <c r="K145" s="71">
        <v>44613</v>
      </c>
      <c r="L145" s="54">
        <v>44617</v>
      </c>
      <c r="M145" s="55">
        <v>5</v>
      </c>
      <c r="N145" s="56">
        <v>0</v>
      </c>
      <c r="O145" s="56">
        <f t="shared" si="4"/>
        <v>5</v>
      </c>
      <c r="P145" s="72"/>
      <c r="Q145" s="110"/>
    </row>
    <row r="146" spans="1:17" ht="33" customHeight="1" x14ac:dyDescent="0.25">
      <c r="A146" s="177"/>
      <c r="B146" s="177"/>
      <c r="C146" s="37"/>
      <c r="D146" s="77"/>
      <c r="E146" s="77"/>
      <c r="F146" s="77"/>
      <c r="G146" s="98" t="s">
        <v>79</v>
      </c>
      <c r="H146" s="97">
        <v>1</v>
      </c>
      <c r="I146" s="97"/>
      <c r="J146" s="97">
        <v>40</v>
      </c>
      <c r="K146" s="71">
        <v>44620</v>
      </c>
      <c r="L146" s="54">
        <v>44624</v>
      </c>
      <c r="M146" s="55">
        <v>6</v>
      </c>
      <c r="N146" s="56">
        <v>0</v>
      </c>
      <c r="O146" s="56">
        <f t="shared" si="4"/>
        <v>6</v>
      </c>
      <c r="P146" s="72"/>
      <c r="Q146" s="110"/>
    </row>
    <row r="147" spans="1:17" ht="33" customHeight="1" x14ac:dyDescent="0.25">
      <c r="A147" s="177"/>
      <c r="B147" s="177"/>
      <c r="C147" s="37"/>
      <c r="D147" s="77"/>
      <c r="E147" s="77"/>
      <c r="F147" s="77"/>
      <c r="G147" s="98" t="s">
        <v>69</v>
      </c>
      <c r="H147" s="97">
        <v>1</v>
      </c>
      <c r="I147" s="97"/>
      <c r="J147" s="97">
        <v>40</v>
      </c>
      <c r="K147" s="71">
        <v>44620</v>
      </c>
      <c r="L147" s="54">
        <v>44624</v>
      </c>
      <c r="M147" s="55">
        <v>6</v>
      </c>
      <c r="N147" s="56">
        <v>0</v>
      </c>
      <c r="O147" s="56">
        <f t="shared" si="4"/>
        <v>6</v>
      </c>
      <c r="P147" s="72"/>
      <c r="Q147" s="110"/>
    </row>
    <row r="148" spans="1:17" ht="33" customHeight="1" x14ac:dyDescent="0.25">
      <c r="A148" s="177"/>
      <c r="B148" s="177"/>
      <c r="C148" s="37"/>
      <c r="D148" s="77"/>
      <c r="E148" s="77"/>
      <c r="F148" s="77"/>
      <c r="G148" s="98" t="s">
        <v>69</v>
      </c>
      <c r="H148" s="97">
        <v>1</v>
      </c>
      <c r="I148" s="97"/>
      <c r="J148" s="97">
        <v>40</v>
      </c>
      <c r="K148" s="71">
        <v>44627</v>
      </c>
      <c r="L148" s="54">
        <v>44631</v>
      </c>
      <c r="M148" s="55">
        <v>7</v>
      </c>
      <c r="N148" s="56">
        <v>0</v>
      </c>
      <c r="O148" s="56">
        <f t="shared" si="4"/>
        <v>7</v>
      </c>
      <c r="P148" s="72"/>
      <c r="Q148" s="110"/>
    </row>
    <row r="149" spans="1:17" ht="33" customHeight="1" x14ac:dyDescent="0.25">
      <c r="A149" s="177"/>
      <c r="B149" s="177"/>
      <c r="C149" s="37"/>
      <c r="D149" s="77"/>
      <c r="E149" s="77"/>
      <c r="F149" s="77"/>
      <c r="G149" s="98" t="s">
        <v>79</v>
      </c>
      <c r="H149" s="97">
        <v>1</v>
      </c>
      <c r="I149" s="97"/>
      <c r="J149" s="97">
        <v>40</v>
      </c>
      <c r="K149" s="71">
        <v>44627</v>
      </c>
      <c r="L149" s="54">
        <v>44631</v>
      </c>
      <c r="M149" s="55">
        <v>8</v>
      </c>
      <c r="N149" s="56">
        <v>0</v>
      </c>
      <c r="O149" s="56">
        <f t="shared" si="4"/>
        <v>8</v>
      </c>
      <c r="P149" s="72"/>
      <c r="Q149" s="110"/>
    </row>
    <row r="150" spans="1:17" ht="33" customHeight="1" x14ac:dyDescent="0.25">
      <c r="A150" s="177"/>
      <c r="B150" s="177"/>
      <c r="C150" s="37"/>
      <c r="D150" s="77"/>
      <c r="E150" s="77"/>
      <c r="F150" s="77"/>
      <c r="G150" s="98" t="s">
        <v>68</v>
      </c>
      <c r="H150" s="97">
        <v>1</v>
      </c>
      <c r="I150" s="97"/>
      <c r="J150" s="97">
        <v>144</v>
      </c>
      <c r="K150" s="71">
        <v>44627</v>
      </c>
      <c r="L150" s="54">
        <v>44651</v>
      </c>
      <c r="M150" s="55">
        <v>20</v>
      </c>
      <c r="N150" s="56">
        <v>0</v>
      </c>
      <c r="O150" s="56">
        <f t="shared" si="4"/>
        <v>20</v>
      </c>
      <c r="P150" s="72"/>
      <c r="Q150" s="110"/>
    </row>
    <row r="151" spans="1:17" ht="33" customHeight="1" x14ac:dyDescent="0.25">
      <c r="A151" s="177"/>
      <c r="B151" s="177"/>
      <c r="C151" s="37"/>
      <c r="D151" s="77"/>
      <c r="E151" s="77"/>
      <c r="F151" s="77"/>
      <c r="G151" s="98" t="s">
        <v>69</v>
      </c>
      <c r="H151" s="97">
        <v>1</v>
      </c>
      <c r="I151" s="97"/>
      <c r="J151" s="97">
        <v>40</v>
      </c>
      <c r="K151" s="71">
        <v>44634</v>
      </c>
      <c r="L151" s="54">
        <v>44638</v>
      </c>
      <c r="M151" s="55">
        <v>10</v>
      </c>
      <c r="N151" s="56">
        <v>0</v>
      </c>
      <c r="O151" s="56">
        <f t="shared" si="4"/>
        <v>10</v>
      </c>
      <c r="P151" s="72"/>
      <c r="Q151" s="110"/>
    </row>
    <row r="152" spans="1:17" ht="33" customHeight="1" x14ac:dyDescent="0.25">
      <c r="A152" s="177"/>
      <c r="B152" s="177"/>
      <c r="C152" s="37"/>
      <c r="D152" s="77"/>
      <c r="E152" s="77"/>
      <c r="F152" s="77"/>
      <c r="G152" s="98" t="s">
        <v>79</v>
      </c>
      <c r="H152" s="97">
        <v>1</v>
      </c>
      <c r="I152" s="97"/>
      <c r="J152" s="97">
        <v>40</v>
      </c>
      <c r="K152" s="71">
        <v>44634</v>
      </c>
      <c r="L152" s="54">
        <v>44638</v>
      </c>
      <c r="M152" s="55">
        <v>8</v>
      </c>
      <c r="N152" s="56">
        <v>0</v>
      </c>
      <c r="O152" s="56">
        <f t="shared" si="4"/>
        <v>8</v>
      </c>
      <c r="P152" s="72"/>
      <c r="Q152" s="110"/>
    </row>
    <row r="153" spans="1:17" ht="33" customHeight="1" x14ac:dyDescent="0.25">
      <c r="A153" s="177"/>
      <c r="B153" s="177"/>
      <c r="C153" s="37"/>
      <c r="D153" s="77"/>
      <c r="E153" s="77"/>
      <c r="F153" s="77"/>
      <c r="G153" s="98" t="s">
        <v>84</v>
      </c>
      <c r="H153" s="97">
        <v>1</v>
      </c>
      <c r="I153" s="97"/>
      <c r="J153" s="97">
        <v>40</v>
      </c>
      <c r="K153" s="71">
        <v>44641</v>
      </c>
      <c r="L153" s="54">
        <v>44645</v>
      </c>
      <c r="M153" s="55">
        <v>8</v>
      </c>
      <c r="N153" s="56">
        <v>0</v>
      </c>
      <c r="O153" s="56">
        <f t="shared" si="4"/>
        <v>8</v>
      </c>
      <c r="P153" s="72"/>
      <c r="Q153" s="110"/>
    </row>
    <row r="154" spans="1:17" ht="33" customHeight="1" x14ac:dyDescent="0.25">
      <c r="A154" s="177"/>
      <c r="B154" s="177"/>
      <c r="C154" s="37"/>
      <c r="D154" s="77"/>
      <c r="E154" s="77"/>
      <c r="F154" s="77"/>
      <c r="G154" s="98" t="s">
        <v>79</v>
      </c>
      <c r="H154" s="97">
        <v>1</v>
      </c>
      <c r="I154" s="97"/>
      <c r="J154" s="97">
        <v>40</v>
      </c>
      <c r="K154" s="71">
        <v>44641</v>
      </c>
      <c r="L154" s="54">
        <v>44645</v>
      </c>
      <c r="M154" s="55">
        <v>5</v>
      </c>
      <c r="N154" s="56">
        <v>0</v>
      </c>
      <c r="O154" s="56">
        <f t="shared" si="4"/>
        <v>5</v>
      </c>
      <c r="P154" s="72"/>
      <c r="Q154" s="110"/>
    </row>
    <row r="155" spans="1:17" ht="33" customHeight="1" x14ac:dyDescent="0.25">
      <c r="A155" s="177"/>
      <c r="B155" s="177"/>
      <c r="C155" s="37"/>
      <c r="D155" s="77"/>
      <c r="E155" s="77"/>
      <c r="F155" s="77"/>
      <c r="G155" s="98" t="s">
        <v>79</v>
      </c>
      <c r="H155" s="97">
        <v>1</v>
      </c>
      <c r="I155" s="97"/>
      <c r="J155" s="97">
        <v>40</v>
      </c>
      <c r="K155" s="71">
        <v>44648</v>
      </c>
      <c r="L155" s="54">
        <v>44652</v>
      </c>
      <c r="M155" s="55">
        <v>11</v>
      </c>
      <c r="N155" s="56">
        <v>0</v>
      </c>
      <c r="O155" s="56">
        <f t="shared" si="4"/>
        <v>11</v>
      </c>
      <c r="P155" s="72"/>
      <c r="Q155" s="110"/>
    </row>
    <row r="156" spans="1:17" ht="33" customHeight="1" x14ac:dyDescent="0.25">
      <c r="A156" s="177"/>
      <c r="B156" s="177"/>
      <c r="C156" s="37"/>
      <c r="D156" s="77"/>
      <c r="E156" s="77"/>
      <c r="F156" s="77"/>
      <c r="G156" s="98" t="s">
        <v>84</v>
      </c>
      <c r="H156" s="97">
        <v>1</v>
      </c>
      <c r="I156" s="97"/>
      <c r="J156" s="97">
        <v>40</v>
      </c>
      <c r="K156" s="71">
        <v>44648</v>
      </c>
      <c r="L156" s="54">
        <v>44652</v>
      </c>
      <c r="M156" s="55">
        <v>7</v>
      </c>
      <c r="N156" s="56">
        <v>0</v>
      </c>
      <c r="O156" s="56">
        <f t="shared" si="4"/>
        <v>7</v>
      </c>
      <c r="P156" s="72"/>
      <c r="Q156" s="110"/>
    </row>
    <row r="157" spans="1:17" ht="33" customHeight="1" x14ac:dyDescent="0.25">
      <c r="A157" s="177"/>
      <c r="B157" s="177"/>
      <c r="C157" s="37"/>
      <c r="D157" s="77"/>
      <c r="E157" s="77"/>
      <c r="F157" s="77"/>
      <c r="G157" s="98" t="s">
        <v>69</v>
      </c>
      <c r="H157" s="97">
        <v>1</v>
      </c>
      <c r="I157" s="97"/>
      <c r="J157" s="97">
        <v>40</v>
      </c>
      <c r="K157" s="71">
        <v>44648</v>
      </c>
      <c r="L157" s="54">
        <v>44652</v>
      </c>
      <c r="M157" s="55">
        <v>8</v>
      </c>
      <c r="N157" s="56">
        <v>0</v>
      </c>
      <c r="O157" s="56">
        <f t="shared" si="4"/>
        <v>8</v>
      </c>
      <c r="P157" s="72"/>
      <c r="Q157" s="110"/>
    </row>
    <row r="158" spans="1:17" ht="33" customHeight="1" x14ac:dyDescent="0.25">
      <c r="A158" s="177"/>
      <c r="B158" s="177"/>
      <c r="C158" s="37"/>
      <c r="D158" s="77"/>
      <c r="E158" s="77"/>
      <c r="F158" s="77"/>
      <c r="G158" s="98" t="s">
        <v>69</v>
      </c>
      <c r="H158" s="97">
        <v>1</v>
      </c>
      <c r="I158" s="97"/>
      <c r="J158" s="97">
        <v>40</v>
      </c>
      <c r="K158" s="71">
        <v>44655</v>
      </c>
      <c r="L158" s="54">
        <v>44659</v>
      </c>
      <c r="M158" s="55">
        <v>8</v>
      </c>
      <c r="N158" s="56">
        <v>0</v>
      </c>
      <c r="O158" s="56">
        <f t="shared" si="4"/>
        <v>8</v>
      </c>
      <c r="P158" s="72"/>
      <c r="Q158" s="110"/>
    </row>
    <row r="159" spans="1:17" ht="33" customHeight="1" x14ac:dyDescent="0.25">
      <c r="A159" s="177"/>
      <c r="B159" s="177"/>
      <c r="C159" s="37"/>
      <c r="D159" s="77"/>
      <c r="E159" s="77"/>
      <c r="F159" s="77"/>
      <c r="G159" s="98" t="s">
        <v>79</v>
      </c>
      <c r="H159" s="97">
        <v>1</v>
      </c>
      <c r="I159" s="97"/>
      <c r="J159" s="97">
        <v>40</v>
      </c>
      <c r="K159" s="71">
        <v>44655</v>
      </c>
      <c r="L159" s="54">
        <v>44659</v>
      </c>
      <c r="M159" s="55">
        <v>6</v>
      </c>
      <c r="N159" s="56">
        <v>0</v>
      </c>
      <c r="O159" s="56">
        <f t="shared" si="4"/>
        <v>6</v>
      </c>
      <c r="P159" s="72"/>
      <c r="Q159" s="110"/>
    </row>
    <row r="160" spans="1:17" ht="33" customHeight="1" x14ac:dyDescent="0.25">
      <c r="A160" s="177"/>
      <c r="B160" s="177"/>
      <c r="C160" s="37"/>
      <c r="D160" s="77"/>
      <c r="E160" s="77"/>
      <c r="F160" s="77"/>
      <c r="G160" s="98" t="s">
        <v>69</v>
      </c>
      <c r="H160" s="97">
        <v>1</v>
      </c>
      <c r="I160" s="97"/>
      <c r="J160" s="97">
        <v>40</v>
      </c>
      <c r="K160" s="71">
        <v>44669</v>
      </c>
      <c r="L160" s="54">
        <v>44673</v>
      </c>
      <c r="M160" s="55">
        <v>9</v>
      </c>
      <c r="N160" s="56">
        <v>0</v>
      </c>
      <c r="O160" s="56">
        <f t="shared" si="4"/>
        <v>9</v>
      </c>
      <c r="P160" s="72"/>
      <c r="Q160" s="110"/>
    </row>
    <row r="161" spans="1:17" ht="33" customHeight="1" x14ac:dyDescent="0.25">
      <c r="A161" s="177"/>
      <c r="B161" s="177"/>
      <c r="C161" s="37"/>
      <c r="D161" s="77"/>
      <c r="E161" s="77"/>
      <c r="F161" s="77"/>
      <c r="G161" s="98" t="s">
        <v>79</v>
      </c>
      <c r="H161" s="97">
        <v>1</v>
      </c>
      <c r="I161" s="97"/>
      <c r="J161" s="97">
        <v>40</v>
      </c>
      <c r="K161" s="71">
        <v>44669</v>
      </c>
      <c r="L161" s="54">
        <v>44673</v>
      </c>
      <c r="M161" s="55">
        <v>8</v>
      </c>
      <c r="N161" s="56">
        <v>0</v>
      </c>
      <c r="O161" s="56">
        <f t="shared" si="4"/>
        <v>8</v>
      </c>
      <c r="P161" s="72"/>
      <c r="Q161" s="110"/>
    </row>
    <row r="162" spans="1:17" ht="33" customHeight="1" x14ac:dyDescent="0.25">
      <c r="A162" s="177"/>
      <c r="B162" s="177"/>
      <c r="C162" s="37"/>
      <c r="D162" s="77"/>
      <c r="E162" s="77"/>
      <c r="F162" s="77"/>
      <c r="G162" s="98" t="s">
        <v>69</v>
      </c>
      <c r="H162" s="97">
        <v>1</v>
      </c>
      <c r="I162" s="97"/>
      <c r="J162" s="97">
        <v>40</v>
      </c>
      <c r="K162" s="71">
        <v>44676</v>
      </c>
      <c r="L162" s="54">
        <v>44680</v>
      </c>
      <c r="M162" s="55">
        <v>9</v>
      </c>
      <c r="N162" s="56">
        <v>0</v>
      </c>
      <c r="O162" s="56">
        <f t="shared" si="4"/>
        <v>9</v>
      </c>
      <c r="P162" s="72"/>
      <c r="Q162" s="110"/>
    </row>
    <row r="163" spans="1:17" ht="33" customHeight="1" x14ac:dyDescent="0.25">
      <c r="A163" s="177"/>
      <c r="B163" s="177"/>
      <c r="C163" s="37"/>
      <c r="D163" s="77"/>
      <c r="E163" s="77"/>
      <c r="F163" s="77"/>
      <c r="G163" s="98" t="s">
        <v>79</v>
      </c>
      <c r="H163" s="97">
        <v>1</v>
      </c>
      <c r="I163" s="97"/>
      <c r="J163" s="97">
        <v>40</v>
      </c>
      <c r="K163" s="71">
        <v>44676</v>
      </c>
      <c r="L163" s="54">
        <v>44680</v>
      </c>
      <c r="M163" s="55">
        <v>10</v>
      </c>
      <c r="N163" s="56">
        <v>0</v>
      </c>
      <c r="O163" s="56">
        <f t="shared" si="4"/>
        <v>10</v>
      </c>
      <c r="P163" s="72"/>
      <c r="Q163" s="110"/>
    </row>
    <row r="164" spans="1:17" ht="33" customHeight="1" x14ac:dyDescent="0.25">
      <c r="A164" s="177"/>
      <c r="B164" s="177"/>
      <c r="C164" s="37"/>
      <c r="D164" s="77"/>
      <c r="E164" s="77"/>
      <c r="F164" s="77"/>
      <c r="G164" s="98" t="s">
        <v>114</v>
      </c>
      <c r="H164" s="97">
        <v>1</v>
      </c>
      <c r="I164" s="97"/>
      <c r="J164" s="97">
        <v>40</v>
      </c>
      <c r="K164" s="71">
        <v>44683</v>
      </c>
      <c r="L164" s="54">
        <v>44687</v>
      </c>
      <c r="M164" s="125">
        <v>8</v>
      </c>
      <c r="N164" s="56">
        <v>0</v>
      </c>
      <c r="O164" s="56">
        <f t="shared" si="4"/>
        <v>8</v>
      </c>
      <c r="P164" s="72"/>
      <c r="Q164" s="110"/>
    </row>
    <row r="165" spans="1:17" ht="33" customHeight="1" x14ac:dyDescent="0.25">
      <c r="A165" s="177"/>
      <c r="B165" s="177"/>
      <c r="C165" s="37"/>
      <c r="D165" s="77"/>
      <c r="E165" s="77"/>
      <c r="F165" s="77"/>
      <c r="G165" s="98" t="s">
        <v>127</v>
      </c>
      <c r="H165" s="97">
        <v>1</v>
      </c>
      <c r="I165" s="97"/>
      <c r="J165" s="97">
        <v>40</v>
      </c>
      <c r="K165" s="71">
        <v>44683</v>
      </c>
      <c r="L165" s="54">
        <v>44687</v>
      </c>
      <c r="M165" s="125">
        <v>8</v>
      </c>
      <c r="N165" s="56">
        <v>0</v>
      </c>
      <c r="O165" s="56">
        <f t="shared" si="4"/>
        <v>8</v>
      </c>
      <c r="P165" s="72"/>
      <c r="Q165" s="110"/>
    </row>
    <row r="166" spans="1:17" ht="33" customHeight="1" x14ac:dyDescent="0.25">
      <c r="A166" s="177"/>
      <c r="B166" s="177"/>
      <c r="C166" s="37"/>
      <c r="D166" s="77"/>
      <c r="E166" s="77"/>
      <c r="F166" s="77"/>
      <c r="G166" s="98" t="s">
        <v>69</v>
      </c>
      <c r="H166" s="97">
        <v>1</v>
      </c>
      <c r="I166" s="97"/>
      <c r="J166" s="97">
        <v>40</v>
      </c>
      <c r="K166" s="71">
        <v>44690</v>
      </c>
      <c r="L166" s="54">
        <v>44694</v>
      </c>
      <c r="M166" s="55">
        <v>9</v>
      </c>
      <c r="N166" s="56">
        <v>0</v>
      </c>
      <c r="O166" s="56">
        <f t="shared" si="4"/>
        <v>9</v>
      </c>
      <c r="P166" s="72"/>
      <c r="Q166" s="110"/>
    </row>
    <row r="167" spans="1:17" ht="33" customHeight="1" x14ac:dyDescent="0.25">
      <c r="A167" s="177"/>
      <c r="B167" s="177"/>
      <c r="C167" s="37"/>
      <c r="D167" s="77"/>
      <c r="E167" s="77"/>
      <c r="F167" s="77"/>
      <c r="G167" s="98" t="s">
        <v>69</v>
      </c>
      <c r="H167" s="97">
        <v>1</v>
      </c>
      <c r="I167" s="97"/>
      <c r="J167" s="97">
        <v>40</v>
      </c>
      <c r="K167" s="71">
        <v>44697</v>
      </c>
      <c r="L167" s="54">
        <v>44701</v>
      </c>
      <c r="M167" s="55">
        <v>8</v>
      </c>
      <c r="N167" s="56">
        <v>0</v>
      </c>
      <c r="O167" s="56">
        <f t="shared" si="4"/>
        <v>8</v>
      </c>
      <c r="P167" s="72"/>
      <c r="Q167" s="110"/>
    </row>
    <row r="168" spans="1:17" ht="33" customHeight="1" x14ac:dyDescent="0.25">
      <c r="A168" s="177"/>
      <c r="B168" s="177"/>
      <c r="C168" s="37"/>
      <c r="D168" s="77"/>
      <c r="E168" s="77"/>
      <c r="F168" s="77"/>
      <c r="G168" s="98" t="s">
        <v>115</v>
      </c>
      <c r="H168" s="97">
        <v>1</v>
      </c>
      <c r="I168" s="97"/>
      <c r="J168" s="97">
        <v>40</v>
      </c>
      <c r="K168" s="71">
        <v>44697</v>
      </c>
      <c r="L168" s="54">
        <v>44701</v>
      </c>
      <c r="M168" s="125">
        <v>8</v>
      </c>
      <c r="N168" s="56">
        <v>0</v>
      </c>
      <c r="O168" s="56">
        <f t="shared" si="4"/>
        <v>8</v>
      </c>
      <c r="P168" s="72"/>
      <c r="Q168" s="110"/>
    </row>
    <row r="169" spans="1:17" s="148" customFormat="1" ht="33" customHeight="1" x14ac:dyDescent="0.25">
      <c r="A169" s="177"/>
      <c r="B169" s="177"/>
      <c r="C169" s="37"/>
      <c r="D169" s="141"/>
      <c r="E169" s="141"/>
      <c r="F169" s="141"/>
      <c r="G169" s="142" t="s">
        <v>114</v>
      </c>
      <c r="H169" s="143">
        <v>1</v>
      </c>
      <c r="I169" s="143"/>
      <c r="J169" s="143">
        <v>40</v>
      </c>
      <c r="K169" s="144">
        <v>44718</v>
      </c>
      <c r="L169" s="155">
        <v>44722</v>
      </c>
      <c r="M169" s="125">
        <v>6</v>
      </c>
      <c r="N169" s="145">
        <v>0</v>
      </c>
      <c r="O169" s="145">
        <f t="shared" si="4"/>
        <v>6</v>
      </c>
      <c r="P169" s="135"/>
      <c r="Q169" s="152"/>
    </row>
    <row r="170" spans="1:17" s="148" customFormat="1" ht="33" customHeight="1" x14ac:dyDescent="0.25">
      <c r="A170" s="177"/>
      <c r="B170" s="177"/>
      <c r="C170" s="37"/>
      <c r="D170" s="141"/>
      <c r="E170" s="141"/>
      <c r="F170" s="141"/>
      <c r="G170" s="142" t="s">
        <v>127</v>
      </c>
      <c r="H170" s="143">
        <v>1</v>
      </c>
      <c r="I170" s="143"/>
      <c r="J170" s="143">
        <v>40</v>
      </c>
      <c r="K170" s="144">
        <v>44718</v>
      </c>
      <c r="L170" s="155">
        <v>44722</v>
      </c>
      <c r="M170" s="125">
        <v>6</v>
      </c>
      <c r="N170" s="145">
        <v>0</v>
      </c>
      <c r="O170" s="145">
        <f t="shared" si="4"/>
        <v>6</v>
      </c>
      <c r="P170" s="135"/>
      <c r="Q170" s="152"/>
    </row>
    <row r="171" spans="1:17" s="148" customFormat="1" ht="33" customHeight="1" x14ac:dyDescent="0.25">
      <c r="A171" s="177"/>
      <c r="B171" s="177"/>
      <c r="C171" s="37"/>
      <c r="D171" s="141"/>
      <c r="E171" s="141"/>
      <c r="F171" s="141"/>
      <c r="G171" s="142" t="s">
        <v>128</v>
      </c>
      <c r="H171" s="143">
        <v>1</v>
      </c>
      <c r="I171" s="143"/>
      <c r="J171" s="143">
        <v>40</v>
      </c>
      <c r="K171" s="144">
        <v>44725</v>
      </c>
      <c r="L171" s="155">
        <v>44729</v>
      </c>
      <c r="M171" s="125">
        <v>8</v>
      </c>
      <c r="N171" s="145">
        <v>0</v>
      </c>
      <c r="O171" s="145">
        <f t="shared" si="4"/>
        <v>8</v>
      </c>
      <c r="P171" s="135"/>
      <c r="Q171" s="152"/>
    </row>
    <row r="172" spans="1:17" s="148" customFormat="1" ht="33" customHeight="1" x14ac:dyDescent="0.25">
      <c r="A172" s="177"/>
      <c r="B172" s="177"/>
      <c r="C172" s="37"/>
      <c r="D172" s="141"/>
      <c r="E172" s="141"/>
      <c r="F172" s="141"/>
      <c r="G172" s="142" t="s">
        <v>114</v>
      </c>
      <c r="H172" s="143">
        <v>1</v>
      </c>
      <c r="I172" s="143"/>
      <c r="J172" s="143">
        <v>40</v>
      </c>
      <c r="K172" s="144">
        <v>44725</v>
      </c>
      <c r="L172" s="155">
        <v>44729</v>
      </c>
      <c r="M172" s="125">
        <v>8</v>
      </c>
      <c r="N172" s="145">
        <v>0</v>
      </c>
      <c r="O172" s="145">
        <f t="shared" si="4"/>
        <v>8</v>
      </c>
      <c r="P172" s="135"/>
      <c r="Q172" s="152"/>
    </row>
    <row r="173" spans="1:17" ht="33" customHeight="1" thickBot="1" x14ac:dyDescent="0.3">
      <c r="A173" s="177"/>
      <c r="B173" s="177"/>
      <c r="C173" s="37"/>
      <c r="D173" s="76"/>
      <c r="E173" s="76"/>
      <c r="F173" s="76"/>
      <c r="G173" s="100"/>
      <c r="H173" s="37"/>
      <c r="I173" s="37"/>
      <c r="J173" s="37"/>
      <c r="K173" s="101"/>
      <c r="L173" s="108"/>
      <c r="M173" s="75"/>
      <c r="N173" s="74"/>
      <c r="O173" s="74">
        <f t="shared" si="4"/>
        <v>0</v>
      </c>
      <c r="P173" s="88"/>
      <c r="Q173" s="117"/>
    </row>
    <row r="174" spans="1:17" s="46" customFormat="1" ht="24.75" customHeight="1" thickBot="1" x14ac:dyDescent="0.3">
      <c r="A174" s="177"/>
      <c r="B174" s="178"/>
      <c r="C174" s="196"/>
      <c r="D174" s="197"/>
      <c r="E174" s="197"/>
      <c r="F174" s="197"/>
      <c r="G174" s="198"/>
      <c r="H174" s="103">
        <f>SUM($H$143:$H$173)</f>
        <v>30</v>
      </c>
      <c r="I174" s="103">
        <f>SUM($I$143:$I$173)</f>
        <v>0</v>
      </c>
      <c r="J174" s="103">
        <f>SUM($J$143:$J$173)</f>
        <v>1408</v>
      </c>
      <c r="K174" s="189"/>
      <c r="L174" s="190"/>
      <c r="M174" s="104">
        <f>SUM($M$143:$M$173)</f>
        <v>258</v>
      </c>
      <c r="N174" s="105">
        <f>SUM($N$143:$N$173)</f>
        <v>0</v>
      </c>
      <c r="O174" s="106">
        <f>SUM($O$143:$O$173)</f>
        <v>258</v>
      </c>
      <c r="P174" s="158"/>
      <c r="Q174" s="164"/>
    </row>
    <row r="175" spans="1:17" ht="33" customHeight="1" x14ac:dyDescent="0.25">
      <c r="A175" s="177"/>
      <c r="B175" s="176" t="s">
        <v>51</v>
      </c>
      <c r="C175" s="37"/>
      <c r="D175" s="67"/>
      <c r="E175" s="67"/>
      <c r="F175" s="67"/>
      <c r="G175" s="68"/>
      <c r="H175" s="3"/>
      <c r="I175" s="3"/>
      <c r="J175" s="3"/>
      <c r="K175" s="48"/>
      <c r="L175" s="49"/>
      <c r="M175" s="50"/>
      <c r="N175" s="51"/>
      <c r="O175" s="51"/>
      <c r="P175" s="53"/>
      <c r="Q175" s="109"/>
    </row>
    <row r="176" spans="1:17" ht="33" customHeight="1" x14ac:dyDescent="0.25">
      <c r="A176" s="177"/>
      <c r="B176" s="177"/>
      <c r="C176" s="37"/>
      <c r="D176" s="67"/>
      <c r="E176" s="67"/>
      <c r="F176" s="67"/>
      <c r="G176" s="68"/>
      <c r="H176" s="39"/>
      <c r="I176" s="97"/>
      <c r="J176" s="97"/>
      <c r="K176" s="71"/>
      <c r="L176" s="54"/>
      <c r="M176" s="55"/>
      <c r="N176" s="56"/>
      <c r="O176" s="56"/>
      <c r="P176" s="72"/>
      <c r="Q176" s="110"/>
    </row>
    <row r="177" spans="1:17" ht="33" customHeight="1" thickBot="1" x14ac:dyDescent="0.3">
      <c r="A177" s="177"/>
      <c r="B177" s="177"/>
      <c r="C177" s="37"/>
      <c r="D177" s="77"/>
      <c r="E177" s="77"/>
      <c r="F177" s="77"/>
      <c r="G177" s="98"/>
      <c r="H177" s="97"/>
      <c r="I177" s="97"/>
      <c r="J177" s="97"/>
      <c r="K177" s="71"/>
      <c r="L177" s="54"/>
      <c r="M177" s="55"/>
      <c r="N177" s="56"/>
      <c r="O177" s="56">
        <f>SUM(M177:N177)</f>
        <v>0</v>
      </c>
      <c r="P177" s="72"/>
      <c r="Q177" s="111"/>
    </row>
    <row r="178" spans="1:17" s="46" customFormat="1" ht="24.75" customHeight="1" thickBot="1" x14ac:dyDescent="0.3">
      <c r="A178" s="177"/>
      <c r="B178" s="178"/>
      <c r="C178" s="186"/>
      <c r="D178" s="187"/>
      <c r="E178" s="187"/>
      <c r="F178" s="187"/>
      <c r="G178" s="188"/>
      <c r="H178" s="103">
        <f>SUM($H$175:$H$177)</f>
        <v>0</v>
      </c>
      <c r="I178" s="103">
        <f>SUM($I$175:$I$177)</f>
        <v>0</v>
      </c>
      <c r="J178" s="103">
        <f>SUM($J$175:$J$177)</f>
        <v>0</v>
      </c>
      <c r="K178" s="189"/>
      <c r="L178" s="190"/>
      <c r="M178" s="104">
        <f>SUM($M$175:$M$177)</f>
        <v>0</v>
      </c>
      <c r="N178" s="105">
        <f>SUM($N$175:$N$177)</f>
        <v>0</v>
      </c>
      <c r="O178" s="106">
        <f>SUM($O$175:$O$177)</f>
        <v>0</v>
      </c>
      <c r="P178" s="158"/>
      <c r="Q178" s="164"/>
    </row>
    <row r="179" spans="1:17" ht="33" customHeight="1" x14ac:dyDescent="0.25">
      <c r="A179" s="177"/>
      <c r="B179" s="176" t="s">
        <v>52</v>
      </c>
      <c r="C179" s="37"/>
      <c r="D179" s="52"/>
      <c r="E179" s="52"/>
      <c r="F179" s="52"/>
      <c r="G179" s="47" t="s">
        <v>86</v>
      </c>
      <c r="H179" s="3">
        <v>1</v>
      </c>
      <c r="I179" s="3"/>
      <c r="J179" s="3">
        <v>80</v>
      </c>
      <c r="K179" s="48">
        <v>44627</v>
      </c>
      <c r="L179" s="49">
        <v>44645</v>
      </c>
      <c r="M179" s="50">
        <v>3</v>
      </c>
      <c r="N179" s="51">
        <v>0</v>
      </c>
      <c r="O179" s="51">
        <f t="shared" ref="O179:O188" si="5">SUM(M179:N179)</f>
        <v>3</v>
      </c>
      <c r="P179" s="53"/>
      <c r="Q179" s="109"/>
    </row>
    <row r="180" spans="1:17" ht="33" customHeight="1" x14ac:dyDescent="0.25">
      <c r="A180" s="177"/>
      <c r="B180" s="177"/>
      <c r="C180" s="37"/>
      <c r="D180" s="77"/>
      <c r="E180" s="77"/>
      <c r="F180" s="77"/>
      <c r="G180" s="98" t="s">
        <v>81</v>
      </c>
      <c r="H180" s="97">
        <v>1</v>
      </c>
      <c r="I180" s="97"/>
      <c r="J180" s="97">
        <v>120</v>
      </c>
      <c r="K180" s="71">
        <v>44627</v>
      </c>
      <c r="L180" s="54">
        <v>44652</v>
      </c>
      <c r="M180" s="55">
        <v>4</v>
      </c>
      <c r="N180" s="56">
        <v>0</v>
      </c>
      <c r="O180" s="56">
        <f t="shared" si="5"/>
        <v>4</v>
      </c>
      <c r="P180" s="72"/>
      <c r="Q180" s="110"/>
    </row>
    <row r="181" spans="1:17" ht="33" customHeight="1" x14ac:dyDescent="0.25">
      <c r="A181" s="177"/>
      <c r="B181" s="177"/>
      <c r="C181" s="37"/>
      <c r="D181" s="77"/>
      <c r="E181" s="77"/>
      <c r="F181" s="77"/>
      <c r="G181" s="98" t="s">
        <v>85</v>
      </c>
      <c r="H181" s="97">
        <v>1</v>
      </c>
      <c r="I181" s="97"/>
      <c r="J181" s="97">
        <v>80</v>
      </c>
      <c r="K181" s="71">
        <v>44648</v>
      </c>
      <c r="L181" s="54">
        <v>44671</v>
      </c>
      <c r="M181" s="55">
        <v>0</v>
      </c>
      <c r="N181" s="56">
        <v>0</v>
      </c>
      <c r="O181" s="56">
        <f t="shared" si="5"/>
        <v>0</v>
      </c>
      <c r="P181" s="72"/>
      <c r="Q181" s="110"/>
    </row>
    <row r="182" spans="1:17" ht="33" customHeight="1" x14ac:dyDescent="0.25">
      <c r="A182" s="177"/>
      <c r="B182" s="177"/>
      <c r="C182" s="37"/>
      <c r="D182" s="77"/>
      <c r="E182" s="77"/>
      <c r="F182" s="77"/>
      <c r="G182" s="98" t="s">
        <v>106</v>
      </c>
      <c r="H182" s="97">
        <v>1</v>
      </c>
      <c r="I182" s="97"/>
      <c r="J182" s="97">
        <v>120</v>
      </c>
      <c r="K182" s="71">
        <v>44655</v>
      </c>
      <c r="L182" s="54">
        <v>44680</v>
      </c>
      <c r="M182" s="125">
        <v>7</v>
      </c>
      <c r="N182" s="145">
        <v>0</v>
      </c>
      <c r="O182" s="145">
        <f t="shared" si="5"/>
        <v>7</v>
      </c>
      <c r="P182" s="135"/>
      <c r="Q182" s="110"/>
    </row>
    <row r="183" spans="1:17" ht="33" customHeight="1" x14ac:dyDescent="0.25">
      <c r="A183" s="177"/>
      <c r="B183" s="177"/>
      <c r="C183" s="37"/>
      <c r="D183" s="77"/>
      <c r="E183" s="77"/>
      <c r="F183" s="77"/>
      <c r="G183" s="98" t="s">
        <v>97</v>
      </c>
      <c r="H183" s="97"/>
      <c r="I183" s="97">
        <v>1</v>
      </c>
      <c r="J183" s="97">
        <v>120</v>
      </c>
      <c r="K183" s="71">
        <v>44655</v>
      </c>
      <c r="L183" s="54">
        <v>44687</v>
      </c>
      <c r="M183" s="125">
        <v>13</v>
      </c>
      <c r="N183" s="145">
        <v>0</v>
      </c>
      <c r="O183" s="145">
        <f t="shared" si="5"/>
        <v>13</v>
      </c>
      <c r="P183" s="135"/>
      <c r="Q183" s="110"/>
    </row>
    <row r="184" spans="1:17" ht="33" customHeight="1" x14ac:dyDescent="0.25">
      <c r="A184" s="177"/>
      <c r="B184" s="177"/>
      <c r="C184" s="37"/>
      <c r="D184" s="77"/>
      <c r="E184" s="77"/>
      <c r="F184" s="77"/>
      <c r="G184" s="98" t="s">
        <v>96</v>
      </c>
      <c r="H184" s="97"/>
      <c r="I184" s="97">
        <v>1</v>
      </c>
      <c r="J184" s="97">
        <v>120</v>
      </c>
      <c r="K184" s="71">
        <v>44669</v>
      </c>
      <c r="L184" s="54">
        <v>44694</v>
      </c>
      <c r="M184" s="125">
        <v>15</v>
      </c>
      <c r="N184" s="145">
        <v>0</v>
      </c>
      <c r="O184" s="145">
        <f t="shared" si="5"/>
        <v>15</v>
      </c>
      <c r="P184" s="135"/>
      <c r="Q184" s="110"/>
    </row>
    <row r="185" spans="1:17" ht="33" customHeight="1" x14ac:dyDescent="0.25">
      <c r="A185" s="177"/>
      <c r="B185" s="177"/>
      <c r="C185" s="37"/>
      <c r="D185" s="77"/>
      <c r="E185" s="77"/>
      <c r="F185" s="77"/>
      <c r="G185" s="98" t="s">
        <v>107</v>
      </c>
      <c r="H185" s="97">
        <v>1</v>
      </c>
      <c r="I185" s="97"/>
      <c r="J185" s="97">
        <v>40</v>
      </c>
      <c r="K185" s="71">
        <v>44690</v>
      </c>
      <c r="L185" s="54">
        <v>44707</v>
      </c>
      <c r="M185" s="125">
        <v>18</v>
      </c>
      <c r="N185" s="145">
        <v>0</v>
      </c>
      <c r="O185" s="145">
        <f t="shared" si="5"/>
        <v>18</v>
      </c>
      <c r="P185" s="135"/>
      <c r="Q185" s="110"/>
    </row>
    <row r="186" spans="1:17" ht="33" customHeight="1" x14ac:dyDescent="0.25">
      <c r="A186" s="177"/>
      <c r="B186" s="177"/>
      <c r="C186" s="37"/>
      <c r="D186" s="77"/>
      <c r="E186" s="77"/>
      <c r="F186" s="77"/>
      <c r="G186" s="98" t="s">
        <v>110</v>
      </c>
      <c r="H186" s="97">
        <v>1</v>
      </c>
      <c r="I186" s="97"/>
      <c r="J186" s="97">
        <v>40</v>
      </c>
      <c r="K186" s="71">
        <v>44690</v>
      </c>
      <c r="L186" s="54">
        <v>44707</v>
      </c>
      <c r="M186" s="125">
        <v>7</v>
      </c>
      <c r="N186" s="145">
        <v>0</v>
      </c>
      <c r="O186" s="145">
        <f t="shared" si="5"/>
        <v>7</v>
      </c>
      <c r="P186" s="135"/>
      <c r="Q186" s="110"/>
    </row>
    <row r="187" spans="1:17" ht="33" customHeight="1" x14ac:dyDescent="0.25">
      <c r="A187" s="177"/>
      <c r="B187" s="177"/>
      <c r="C187" s="37"/>
      <c r="D187" s="77"/>
      <c r="E187" s="77"/>
      <c r="F187" s="77"/>
      <c r="G187" s="142" t="s">
        <v>113</v>
      </c>
      <c r="H187" s="143"/>
      <c r="I187" s="143">
        <v>1</v>
      </c>
      <c r="J187" s="143">
        <v>160</v>
      </c>
      <c r="K187" s="144">
        <v>44697</v>
      </c>
      <c r="L187" s="155">
        <v>44729</v>
      </c>
      <c r="M187" s="125">
        <v>6</v>
      </c>
      <c r="N187" s="145">
        <v>0</v>
      </c>
      <c r="O187" s="145">
        <f t="shared" si="5"/>
        <v>6</v>
      </c>
      <c r="P187" s="135"/>
      <c r="Q187" s="110"/>
    </row>
    <row r="188" spans="1:17" ht="33" customHeight="1" thickBot="1" x14ac:dyDescent="0.3">
      <c r="A188" s="177"/>
      <c r="B188" s="177"/>
      <c r="C188" s="37"/>
      <c r="D188" s="77"/>
      <c r="E188" s="77"/>
      <c r="F188" s="77"/>
      <c r="G188" s="98"/>
      <c r="H188" s="97"/>
      <c r="I188" s="97"/>
      <c r="J188" s="97"/>
      <c r="K188" s="71"/>
      <c r="L188" s="54"/>
      <c r="M188" s="125"/>
      <c r="N188" s="145"/>
      <c r="O188" s="145">
        <f t="shared" si="5"/>
        <v>0</v>
      </c>
      <c r="P188" s="135"/>
      <c r="Q188" s="111"/>
    </row>
    <row r="189" spans="1:17" s="46" customFormat="1" ht="24.75" customHeight="1" thickBot="1" x14ac:dyDescent="0.3">
      <c r="A189" s="177"/>
      <c r="B189" s="178"/>
      <c r="C189" s="186"/>
      <c r="D189" s="187"/>
      <c r="E189" s="187"/>
      <c r="F189" s="187"/>
      <c r="G189" s="188"/>
      <c r="H189" s="103">
        <f>SUM($H$179:$H$188)</f>
        <v>6</v>
      </c>
      <c r="I189" s="103">
        <f>SUM($I$179:$I$188)</f>
        <v>3</v>
      </c>
      <c r="J189" s="103">
        <f>SUM($J$179:$J$188)</f>
        <v>880</v>
      </c>
      <c r="K189" s="189"/>
      <c r="L189" s="190"/>
      <c r="M189" s="104">
        <f>SUM($M$179:$M$188)</f>
        <v>73</v>
      </c>
      <c r="N189" s="105">
        <f>SUM($N$179:$N$188)</f>
        <v>0</v>
      </c>
      <c r="O189" s="106">
        <f>SUM($O$179:$O$188)</f>
        <v>73</v>
      </c>
      <c r="P189" s="158"/>
      <c r="Q189" s="164"/>
    </row>
    <row r="190" spans="1:17" ht="33" customHeight="1" x14ac:dyDescent="0.25">
      <c r="A190" s="177"/>
      <c r="B190" s="176" t="s">
        <v>53</v>
      </c>
      <c r="C190" s="37"/>
      <c r="D190" s="52"/>
      <c r="E190" s="52"/>
      <c r="F190" s="52"/>
      <c r="G190" s="47"/>
      <c r="H190" s="3"/>
      <c r="I190" s="3"/>
      <c r="J190" s="3"/>
      <c r="K190" s="48"/>
      <c r="L190" s="49"/>
      <c r="M190" s="50"/>
      <c r="N190" s="51"/>
      <c r="O190" s="51">
        <f>SUM(M190:N190)</f>
        <v>0</v>
      </c>
      <c r="P190" s="53"/>
      <c r="Q190" s="109"/>
    </row>
    <row r="191" spans="1:17" ht="33" customHeight="1" x14ac:dyDescent="0.25">
      <c r="A191" s="177"/>
      <c r="B191" s="177"/>
      <c r="C191" s="37"/>
      <c r="D191" s="77"/>
      <c r="E191" s="77"/>
      <c r="F191" s="77"/>
      <c r="G191" s="98"/>
      <c r="H191" s="97"/>
      <c r="I191" s="97"/>
      <c r="J191" s="97"/>
      <c r="K191" s="71"/>
      <c r="L191" s="54"/>
      <c r="M191" s="55"/>
      <c r="N191" s="56"/>
      <c r="O191" s="56">
        <f>SUM(M191:N191)</f>
        <v>0</v>
      </c>
      <c r="P191" s="72"/>
      <c r="Q191" s="110"/>
    </row>
    <row r="192" spans="1:17" ht="33" customHeight="1" thickBot="1" x14ac:dyDescent="0.3">
      <c r="A192" s="177"/>
      <c r="B192" s="177"/>
      <c r="C192" s="37"/>
      <c r="D192" s="77"/>
      <c r="E192" s="77"/>
      <c r="F192" s="77"/>
      <c r="G192" s="98"/>
      <c r="H192" s="97"/>
      <c r="I192" s="97"/>
      <c r="J192" s="97"/>
      <c r="K192" s="71"/>
      <c r="L192" s="54"/>
      <c r="M192" s="55"/>
      <c r="N192" s="56"/>
      <c r="O192" s="56">
        <f>SUM(M192:N192)</f>
        <v>0</v>
      </c>
      <c r="P192" s="72"/>
      <c r="Q192" s="111"/>
    </row>
    <row r="193" spans="1:17" s="46" customFormat="1" ht="24.75" customHeight="1" thickBot="1" x14ac:dyDescent="0.3">
      <c r="A193" s="177"/>
      <c r="B193" s="178"/>
      <c r="C193" s="186"/>
      <c r="D193" s="187"/>
      <c r="E193" s="187"/>
      <c r="F193" s="187"/>
      <c r="G193" s="188"/>
      <c r="H193" s="103">
        <f>SUM($H$190:$H$192)</f>
        <v>0</v>
      </c>
      <c r="I193" s="103">
        <f>SUM($I$190:$I$192)</f>
        <v>0</v>
      </c>
      <c r="J193" s="103">
        <f>SUM($J$190:$J$192)</f>
        <v>0</v>
      </c>
      <c r="K193" s="189"/>
      <c r="L193" s="190"/>
      <c r="M193" s="104">
        <f>SUM($M$190:$M$192)</f>
        <v>0</v>
      </c>
      <c r="N193" s="105">
        <f>SUM($N$190:$N$192)</f>
        <v>0</v>
      </c>
      <c r="O193" s="106">
        <f>SUM($O$190:$O$192)</f>
        <v>0</v>
      </c>
      <c r="P193" s="158"/>
      <c r="Q193" s="164"/>
    </row>
    <row r="194" spans="1:17" ht="33" customHeight="1" x14ac:dyDescent="0.25">
      <c r="A194" s="177"/>
      <c r="B194" s="176" t="s">
        <v>54</v>
      </c>
      <c r="C194" s="37"/>
      <c r="D194" s="52"/>
      <c r="E194" s="52"/>
      <c r="F194" s="52"/>
      <c r="G194" s="47"/>
      <c r="H194" s="3"/>
      <c r="I194" s="3"/>
      <c r="J194" s="3"/>
      <c r="K194" s="48"/>
      <c r="L194" s="49"/>
      <c r="M194" s="50"/>
      <c r="N194" s="51"/>
      <c r="O194" s="51">
        <f>SUM(M194:N194)</f>
        <v>0</v>
      </c>
      <c r="P194" s="53"/>
      <c r="Q194" s="109"/>
    </row>
    <row r="195" spans="1:17" ht="33" customHeight="1" x14ac:dyDescent="0.25">
      <c r="A195" s="177"/>
      <c r="B195" s="177"/>
      <c r="C195" s="37"/>
      <c r="D195" s="77"/>
      <c r="E195" s="77"/>
      <c r="F195" s="77"/>
      <c r="G195" s="98"/>
      <c r="H195" s="97"/>
      <c r="I195" s="97"/>
      <c r="J195" s="97"/>
      <c r="K195" s="71"/>
      <c r="L195" s="54"/>
      <c r="M195" s="55"/>
      <c r="N195" s="56"/>
      <c r="O195" s="56">
        <f>SUM(M195:N195)</f>
        <v>0</v>
      </c>
      <c r="P195" s="72"/>
      <c r="Q195" s="110"/>
    </row>
    <row r="196" spans="1:17" ht="33" customHeight="1" thickBot="1" x14ac:dyDescent="0.3">
      <c r="A196" s="177"/>
      <c r="B196" s="177"/>
      <c r="C196" s="37"/>
      <c r="D196" s="77"/>
      <c r="E196" s="77"/>
      <c r="F196" s="77"/>
      <c r="G196" s="98"/>
      <c r="H196" s="97"/>
      <c r="I196" s="97"/>
      <c r="J196" s="97"/>
      <c r="K196" s="71"/>
      <c r="L196" s="54"/>
      <c r="M196" s="55"/>
      <c r="N196" s="56"/>
      <c r="O196" s="56">
        <f>SUM(M196:N196)</f>
        <v>0</v>
      </c>
      <c r="P196" s="72"/>
      <c r="Q196" s="111"/>
    </row>
    <row r="197" spans="1:17" s="46" customFormat="1" ht="24.75" customHeight="1" thickBot="1" x14ac:dyDescent="0.3">
      <c r="A197" s="177"/>
      <c r="B197" s="178"/>
      <c r="C197" s="186"/>
      <c r="D197" s="187"/>
      <c r="E197" s="187"/>
      <c r="F197" s="187"/>
      <c r="G197" s="188"/>
      <c r="H197" s="103">
        <f>SUM($H$194:$H$196)</f>
        <v>0</v>
      </c>
      <c r="I197" s="103">
        <f>SUM($I$194:$I$196)</f>
        <v>0</v>
      </c>
      <c r="J197" s="103">
        <f>SUM($J$194:$J$196)</f>
        <v>0</v>
      </c>
      <c r="K197" s="189"/>
      <c r="L197" s="190"/>
      <c r="M197" s="104">
        <f>SUM($M$194:$M$196)</f>
        <v>0</v>
      </c>
      <c r="N197" s="105">
        <f>SUM($N$194:$N$196)</f>
        <v>0</v>
      </c>
      <c r="O197" s="106">
        <f>SUM($O$194:$O$196)</f>
        <v>0</v>
      </c>
      <c r="P197" s="158"/>
      <c r="Q197" s="164"/>
    </row>
    <row r="198" spans="1:17" ht="30.75" customHeight="1" x14ac:dyDescent="0.25">
      <c r="A198" s="177"/>
      <c r="B198" s="176" t="s">
        <v>20</v>
      </c>
      <c r="C198" s="37"/>
      <c r="D198" s="52"/>
      <c r="E198" s="52"/>
      <c r="F198" s="52"/>
      <c r="G198" s="47" t="s">
        <v>87</v>
      </c>
      <c r="H198" s="3">
        <v>1</v>
      </c>
      <c r="I198" s="3"/>
      <c r="J198" s="3">
        <v>80</v>
      </c>
      <c r="K198" s="48">
        <v>44629</v>
      </c>
      <c r="L198" s="49">
        <v>44639</v>
      </c>
      <c r="M198" s="50">
        <v>3</v>
      </c>
      <c r="N198" s="51">
        <v>0</v>
      </c>
      <c r="O198" s="52">
        <f t="shared" ref="O198:O206" si="6">SUM(M198:N198)</f>
        <v>3</v>
      </c>
      <c r="P198" s="72"/>
      <c r="Q198" s="109"/>
    </row>
    <row r="199" spans="1:17" ht="30.75" customHeight="1" x14ac:dyDescent="0.25">
      <c r="A199" s="177"/>
      <c r="B199" s="177"/>
      <c r="C199" s="37"/>
      <c r="D199" s="77"/>
      <c r="E199" s="77"/>
      <c r="F199" s="77"/>
      <c r="G199" s="98" t="s">
        <v>99</v>
      </c>
      <c r="H199" s="97"/>
      <c r="I199" s="97">
        <v>1</v>
      </c>
      <c r="J199" s="97">
        <v>80</v>
      </c>
      <c r="K199" s="71">
        <v>44642</v>
      </c>
      <c r="L199" s="54">
        <v>44652</v>
      </c>
      <c r="M199" s="55">
        <v>16</v>
      </c>
      <c r="N199" s="56">
        <v>0</v>
      </c>
      <c r="O199" s="77">
        <f t="shared" si="6"/>
        <v>16</v>
      </c>
      <c r="P199" s="72"/>
      <c r="Q199" s="110"/>
    </row>
    <row r="200" spans="1:17" ht="30.75" customHeight="1" x14ac:dyDescent="0.25">
      <c r="A200" s="177"/>
      <c r="B200" s="177"/>
      <c r="C200" s="37"/>
      <c r="D200" s="77"/>
      <c r="E200" s="77"/>
      <c r="F200" s="77"/>
      <c r="G200" s="98" t="s">
        <v>98</v>
      </c>
      <c r="H200" s="97"/>
      <c r="I200" s="97">
        <v>1</v>
      </c>
      <c r="J200" s="97">
        <v>96</v>
      </c>
      <c r="K200" s="71">
        <v>44669</v>
      </c>
      <c r="L200" s="54">
        <v>44681</v>
      </c>
      <c r="M200" s="55">
        <v>26</v>
      </c>
      <c r="N200" s="56">
        <v>0</v>
      </c>
      <c r="O200" s="77">
        <f t="shared" si="6"/>
        <v>26</v>
      </c>
      <c r="P200" s="72"/>
      <c r="Q200" s="110"/>
    </row>
    <row r="201" spans="1:17" ht="30.75" customHeight="1" x14ac:dyDescent="0.25">
      <c r="A201" s="177"/>
      <c r="B201" s="177"/>
      <c r="C201" s="37"/>
      <c r="D201" s="77"/>
      <c r="E201" s="77"/>
      <c r="F201" s="77"/>
      <c r="G201" s="98" t="s">
        <v>109</v>
      </c>
      <c r="H201" s="97"/>
      <c r="I201" s="97">
        <v>1</v>
      </c>
      <c r="J201" s="97">
        <v>8</v>
      </c>
      <c r="K201" s="71">
        <v>44685</v>
      </c>
      <c r="L201" s="54">
        <v>44685</v>
      </c>
      <c r="M201" s="55">
        <v>8</v>
      </c>
      <c r="N201" s="56">
        <v>0</v>
      </c>
      <c r="O201" s="77">
        <f t="shared" si="6"/>
        <v>8</v>
      </c>
      <c r="P201" s="72"/>
      <c r="Q201" s="110"/>
    </row>
    <row r="202" spans="1:17" ht="30.75" customHeight="1" x14ac:dyDescent="0.25">
      <c r="A202" s="177"/>
      <c r="B202" s="177"/>
      <c r="C202" s="37"/>
      <c r="D202" s="77"/>
      <c r="E202" s="77"/>
      <c r="F202" s="77"/>
      <c r="G202" s="98" t="s">
        <v>108</v>
      </c>
      <c r="H202" s="97"/>
      <c r="I202" s="97">
        <v>1</v>
      </c>
      <c r="J202" s="97">
        <v>96</v>
      </c>
      <c r="K202" s="71">
        <v>44690</v>
      </c>
      <c r="L202" s="54">
        <v>44702</v>
      </c>
      <c r="M202" s="55">
        <v>31</v>
      </c>
      <c r="N202" s="56">
        <v>0</v>
      </c>
      <c r="O202" s="77">
        <f t="shared" si="6"/>
        <v>31</v>
      </c>
      <c r="P202" s="72"/>
      <c r="Q202" s="110"/>
    </row>
    <row r="203" spans="1:17" ht="30.75" customHeight="1" x14ac:dyDescent="0.25">
      <c r="A203" s="177"/>
      <c r="B203" s="177"/>
      <c r="C203" s="37"/>
      <c r="D203" s="77"/>
      <c r="E203" s="77"/>
      <c r="F203" s="77"/>
      <c r="G203" s="98" t="s">
        <v>112</v>
      </c>
      <c r="H203" s="97">
        <v>1</v>
      </c>
      <c r="I203" s="97"/>
      <c r="J203" s="97">
        <v>48</v>
      </c>
      <c r="K203" s="71">
        <v>44690</v>
      </c>
      <c r="L203" s="54">
        <v>44695</v>
      </c>
      <c r="M203" s="55">
        <v>4</v>
      </c>
      <c r="N203" s="56">
        <v>0</v>
      </c>
      <c r="O203" s="77">
        <f t="shared" si="6"/>
        <v>4</v>
      </c>
      <c r="P203" s="72"/>
      <c r="Q203" s="110"/>
    </row>
    <row r="204" spans="1:17" ht="30.75" customHeight="1" x14ac:dyDescent="0.25">
      <c r="A204" s="177"/>
      <c r="B204" s="177"/>
      <c r="C204" s="37"/>
      <c r="D204" s="77"/>
      <c r="E204" s="77"/>
      <c r="F204" s="77"/>
      <c r="G204" s="98" t="s">
        <v>112</v>
      </c>
      <c r="H204" s="97">
        <v>1</v>
      </c>
      <c r="I204" s="97"/>
      <c r="J204" s="97">
        <v>48</v>
      </c>
      <c r="K204" s="71">
        <v>44697</v>
      </c>
      <c r="L204" s="54">
        <v>44702</v>
      </c>
      <c r="M204" s="55">
        <v>5</v>
      </c>
      <c r="N204" s="56">
        <v>0</v>
      </c>
      <c r="O204" s="77">
        <f t="shared" si="6"/>
        <v>5</v>
      </c>
      <c r="P204" s="72"/>
      <c r="Q204" s="110"/>
    </row>
    <row r="205" spans="1:17" s="148" customFormat="1" ht="30.75" customHeight="1" x14ac:dyDescent="0.25">
      <c r="A205" s="177"/>
      <c r="B205" s="177"/>
      <c r="C205" s="37"/>
      <c r="D205" s="141"/>
      <c r="E205" s="141"/>
      <c r="F205" s="141"/>
      <c r="G205" s="142" t="s">
        <v>125</v>
      </c>
      <c r="H205" s="143"/>
      <c r="I205" s="143">
        <v>1</v>
      </c>
      <c r="J205" s="143">
        <v>40</v>
      </c>
      <c r="K205" s="144">
        <v>44712</v>
      </c>
      <c r="L205" s="155">
        <v>44716</v>
      </c>
      <c r="M205" s="125">
        <v>7</v>
      </c>
      <c r="N205" s="145">
        <v>0</v>
      </c>
      <c r="O205" s="141">
        <f t="shared" si="6"/>
        <v>7</v>
      </c>
      <c r="P205" s="135"/>
      <c r="Q205" s="152"/>
    </row>
    <row r="206" spans="1:17" ht="30.75" customHeight="1" thickBot="1" x14ac:dyDescent="0.3">
      <c r="A206" s="177"/>
      <c r="B206" s="177"/>
      <c r="C206" s="37"/>
      <c r="D206" s="77"/>
      <c r="E206" s="77"/>
      <c r="F206" s="77"/>
      <c r="G206" s="98"/>
      <c r="H206" s="97"/>
      <c r="I206" s="97"/>
      <c r="J206" s="97"/>
      <c r="K206" s="71"/>
      <c r="L206" s="54"/>
      <c r="M206" s="55"/>
      <c r="N206" s="56"/>
      <c r="O206" s="77">
        <f t="shared" si="6"/>
        <v>0</v>
      </c>
      <c r="P206" s="72"/>
      <c r="Q206" s="111"/>
    </row>
    <row r="207" spans="1:17" s="46" customFormat="1" ht="24.75" customHeight="1" thickBot="1" x14ac:dyDescent="0.3">
      <c r="A207" s="177"/>
      <c r="B207" s="178"/>
      <c r="C207" s="186"/>
      <c r="D207" s="187"/>
      <c r="E207" s="187"/>
      <c r="F207" s="187"/>
      <c r="G207" s="188"/>
      <c r="H207" s="103">
        <f>SUM($H$198:$H$206)</f>
        <v>3</v>
      </c>
      <c r="I207" s="103">
        <f>SUM($I$198:$I$206)</f>
        <v>5</v>
      </c>
      <c r="J207" s="103">
        <f>SUM($J$198:$J$206)</f>
        <v>496</v>
      </c>
      <c r="K207" s="189"/>
      <c r="L207" s="190"/>
      <c r="M207" s="104">
        <f>SUM($M$198:$M$206)</f>
        <v>100</v>
      </c>
      <c r="N207" s="105">
        <f>SUM($N$198:$N$206)</f>
        <v>0</v>
      </c>
      <c r="O207" s="106">
        <f>SUM($O$198:$O$206)</f>
        <v>100</v>
      </c>
      <c r="P207" s="158"/>
      <c r="Q207" s="164"/>
    </row>
    <row r="208" spans="1:17" ht="30.75" customHeight="1" x14ac:dyDescent="0.25">
      <c r="A208" s="177"/>
      <c r="B208" s="176" t="s">
        <v>55</v>
      </c>
      <c r="C208" s="37"/>
      <c r="D208" s="52"/>
      <c r="E208" s="52"/>
      <c r="F208" s="52"/>
      <c r="G208" s="47"/>
      <c r="H208" s="3"/>
      <c r="I208" s="3"/>
      <c r="J208" s="3"/>
      <c r="K208" s="48"/>
      <c r="L208" s="49"/>
      <c r="M208" s="50"/>
      <c r="N208" s="51"/>
      <c r="O208" s="52">
        <f>SUM(M208:N208)</f>
        <v>0</v>
      </c>
      <c r="P208" s="72"/>
      <c r="Q208" s="109"/>
    </row>
    <row r="209" spans="1:17" ht="30.75" customHeight="1" x14ac:dyDescent="0.25">
      <c r="A209" s="177"/>
      <c r="B209" s="177"/>
      <c r="C209" s="37"/>
      <c r="D209" s="77"/>
      <c r="E209" s="77"/>
      <c r="F209" s="77"/>
      <c r="G209" s="98"/>
      <c r="H209" s="97"/>
      <c r="I209" s="97"/>
      <c r="J209" s="97"/>
      <c r="K209" s="71"/>
      <c r="L209" s="54"/>
      <c r="M209" s="55"/>
      <c r="N209" s="56"/>
      <c r="O209" s="77">
        <f>SUM(M209:N209)</f>
        <v>0</v>
      </c>
      <c r="P209" s="72"/>
      <c r="Q209" s="110"/>
    </row>
    <row r="210" spans="1:17" ht="30.75" customHeight="1" thickBot="1" x14ac:dyDescent="0.3">
      <c r="A210" s="177"/>
      <c r="B210" s="177"/>
      <c r="C210" s="37"/>
      <c r="D210" s="77"/>
      <c r="E210" s="77"/>
      <c r="F210" s="77"/>
      <c r="G210" s="98"/>
      <c r="H210" s="97"/>
      <c r="I210" s="97"/>
      <c r="J210" s="97"/>
      <c r="K210" s="71"/>
      <c r="L210" s="54"/>
      <c r="M210" s="55"/>
      <c r="N210" s="56"/>
      <c r="O210" s="77">
        <f>SUM(M210:N210)</f>
        <v>0</v>
      </c>
      <c r="P210" s="72"/>
      <c r="Q210" s="111"/>
    </row>
    <row r="211" spans="1:17" s="46" customFormat="1" ht="24.75" customHeight="1" thickBot="1" x14ac:dyDescent="0.3">
      <c r="A211" s="177"/>
      <c r="B211" s="178"/>
      <c r="C211" s="186"/>
      <c r="D211" s="187"/>
      <c r="E211" s="187"/>
      <c r="F211" s="187"/>
      <c r="G211" s="188"/>
      <c r="H211" s="103">
        <f>SUM($H$208:$H$210)</f>
        <v>0</v>
      </c>
      <c r="I211" s="103">
        <f>SUM($I$208:$I$210)</f>
        <v>0</v>
      </c>
      <c r="J211" s="103">
        <f>SUM($J$208:$J$210)</f>
        <v>0</v>
      </c>
      <c r="K211" s="189"/>
      <c r="L211" s="190"/>
      <c r="M211" s="104">
        <f>SUM($M$208:$M$210)</f>
        <v>0</v>
      </c>
      <c r="N211" s="105">
        <f>SUM($N$208:$N$210)</f>
        <v>0</v>
      </c>
      <c r="O211" s="106">
        <f>SUM($O$208:$O$210)</f>
        <v>0</v>
      </c>
      <c r="P211" s="158"/>
      <c r="Q211" s="164"/>
    </row>
    <row r="212" spans="1:17" ht="30.75" customHeight="1" x14ac:dyDescent="0.25">
      <c r="A212" s="177"/>
      <c r="B212" s="176" t="s">
        <v>56</v>
      </c>
      <c r="C212" s="37"/>
      <c r="D212" s="52"/>
      <c r="E212" s="52"/>
      <c r="F212" s="52"/>
      <c r="G212" s="47"/>
      <c r="H212" s="3"/>
      <c r="I212" s="3"/>
      <c r="J212" s="3"/>
      <c r="K212" s="48"/>
      <c r="L212" s="49"/>
      <c r="M212" s="50"/>
      <c r="N212" s="51"/>
      <c r="O212" s="52">
        <f>SUM(M212:N212)</f>
        <v>0</v>
      </c>
      <c r="P212" s="72"/>
      <c r="Q212" s="109"/>
    </row>
    <row r="213" spans="1:17" ht="30.75" customHeight="1" x14ac:dyDescent="0.25">
      <c r="A213" s="177"/>
      <c r="B213" s="177"/>
      <c r="C213" s="37"/>
      <c r="D213" s="77"/>
      <c r="E213" s="77"/>
      <c r="F213" s="77"/>
      <c r="G213" s="98"/>
      <c r="H213" s="97"/>
      <c r="I213" s="97"/>
      <c r="J213" s="97"/>
      <c r="K213" s="71"/>
      <c r="L213" s="54"/>
      <c r="M213" s="55"/>
      <c r="N213" s="56"/>
      <c r="O213" s="77">
        <f>SUM(M213:N213)</f>
        <v>0</v>
      </c>
      <c r="P213" s="72"/>
      <c r="Q213" s="110"/>
    </row>
    <row r="214" spans="1:17" ht="30.75" customHeight="1" thickBot="1" x14ac:dyDescent="0.3">
      <c r="A214" s="177"/>
      <c r="B214" s="177"/>
      <c r="C214" s="37"/>
      <c r="D214" s="77"/>
      <c r="E214" s="77"/>
      <c r="F214" s="77"/>
      <c r="G214" s="98"/>
      <c r="H214" s="97"/>
      <c r="I214" s="97"/>
      <c r="J214" s="97"/>
      <c r="K214" s="71"/>
      <c r="L214" s="54"/>
      <c r="M214" s="55"/>
      <c r="N214" s="56"/>
      <c r="O214" s="77">
        <f>SUM(M214:N214)</f>
        <v>0</v>
      </c>
      <c r="P214" s="72"/>
      <c r="Q214" s="111"/>
    </row>
    <row r="215" spans="1:17" s="46" customFormat="1" ht="24.75" customHeight="1" thickBot="1" x14ac:dyDescent="0.3">
      <c r="A215" s="177"/>
      <c r="B215" s="178"/>
      <c r="C215" s="186"/>
      <c r="D215" s="187"/>
      <c r="E215" s="187"/>
      <c r="F215" s="187"/>
      <c r="G215" s="188"/>
      <c r="H215" s="103">
        <f>SUM($H$212:$H$214)</f>
        <v>0</v>
      </c>
      <c r="I215" s="103">
        <f>SUM($I$212:$I$214)</f>
        <v>0</v>
      </c>
      <c r="J215" s="103">
        <f>SUM($J$212:$J$214)</f>
        <v>0</v>
      </c>
      <c r="K215" s="189"/>
      <c r="L215" s="190"/>
      <c r="M215" s="104">
        <f>SUM($M$212:$M$214)</f>
        <v>0</v>
      </c>
      <c r="N215" s="105">
        <f>SUM($N$212:$N$214)</f>
        <v>0</v>
      </c>
      <c r="O215" s="106">
        <f>SUM($O$212:$O$214)</f>
        <v>0</v>
      </c>
      <c r="P215" s="158"/>
      <c r="Q215" s="164"/>
    </row>
    <row r="216" spans="1:17" ht="30.75" customHeight="1" x14ac:dyDescent="0.25">
      <c r="A216" s="177"/>
      <c r="B216" s="176" t="s">
        <v>57</v>
      </c>
      <c r="C216" s="37"/>
      <c r="D216" s="52"/>
      <c r="E216" s="52"/>
      <c r="F216" s="52"/>
      <c r="G216" s="47"/>
      <c r="H216" s="3"/>
      <c r="I216" s="3"/>
      <c r="J216" s="3"/>
      <c r="K216" s="48"/>
      <c r="L216" s="49"/>
      <c r="M216" s="50"/>
      <c r="N216" s="51"/>
      <c r="O216" s="52">
        <f>SUM(M216:N216)</f>
        <v>0</v>
      </c>
      <c r="P216" s="72"/>
      <c r="Q216" s="109"/>
    </row>
    <row r="217" spans="1:17" ht="30.75" customHeight="1" x14ac:dyDescent="0.25">
      <c r="A217" s="177"/>
      <c r="B217" s="177"/>
      <c r="C217" s="37"/>
      <c r="D217" s="77"/>
      <c r="E217" s="77"/>
      <c r="F217" s="77"/>
      <c r="G217" s="98"/>
      <c r="H217" s="97"/>
      <c r="I217" s="97"/>
      <c r="J217" s="97"/>
      <c r="K217" s="71"/>
      <c r="L217" s="54"/>
      <c r="M217" s="55"/>
      <c r="N217" s="56"/>
      <c r="O217" s="77">
        <f>SUM(M217:N217)</f>
        <v>0</v>
      </c>
      <c r="P217" s="72"/>
      <c r="Q217" s="110"/>
    </row>
    <row r="218" spans="1:17" ht="30.75" customHeight="1" thickBot="1" x14ac:dyDescent="0.3">
      <c r="A218" s="177"/>
      <c r="B218" s="177"/>
      <c r="C218" s="37"/>
      <c r="D218" s="77"/>
      <c r="E218" s="77"/>
      <c r="F218" s="77"/>
      <c r="G218" s="98"/>
      <c r="H218" s="97"/>
      <c r="I218" s="97"/>
      <c r="J218" s="97"/>
      <c r="K218" s="71"/>
      <c r="L218" s="54"/>
      <c r="M218" s="55"/>
      <c r="N218" s="56"/>
      <c r="O218" s="77">
        <f>SUM(M218:N218)</f>
        <v>0</v>
      </c>
      <c r="P218" s="72"/>
      <c r="Q218" s="111"/>
    </row>
    <row r="219" spans="1:17" s="46" customFormat="1" ht="24.75" customHeight="1" thickBot="1" x14ac:dyDescent="0.3">
      <c r="A219" s="177"/>
      <c r="B219" s="178"/>
      <c r="C219" s="186"/>
      <c r="D219" s="187"/>
      <c r="E219" s="187"/>
      <c r="F219" s="187"/>
      <c r="G219" s="188"/>
      <c r="H219" s="103">
        <f>SUM($H$216:$H$218)</f>
        <v>0</v>
      </c>
      <c r="I219" s="103">
        <f>SUM($I$216:$I$218)</f>
        <v>0</v>
      </c>
      <c r="J219" s="103">
        <f>SUM($J$216:$J$218)</f>
        <v>0</v>
      </c>
      <c r="K219" s="189"/>
      <c r="L219" s="190"/>
      <c r="M219" s="104">
        <f>SUM($M$216:$M$218)</f>
        <v>0</v>
      </c>
      <c r="N219" s="105">
        <f>SUM($N$216:$N$218)</f>
        <v>0</v>
      </c>
      <c r="O219" s="106">
        <f>SUM($O$216:$O$218)</f>
        <v>0</v>
      </c>
      <c r="P219" s="158"/>
      <c r="Q219" s="164"/>
    </row>
    <row r="220" spans="1:17" ht="30.75" customHeight="1" x14ac:dyDescent="0.25">
      <c r="A220" s="177"/>
      <c r="B220" s="176" t="s">
        <v>58</v>
      </c>
      <c r="C220" s="37"/>
      <c r="D220" s="52"/>
      <c r="E220" s="52"/>
      <c r="F220" s="52"/>
      <c r="G220" s="116" t="s">
        <v>80</v>
      </c>
      <c r="H220" s="3">
        <v>1</v>
      </c>
      <c r="I220" s="3"/>
      <c r="J220" s="3">
        <v>40</v>
      </c>
      <c r="K220" s="48">
        <v>44648</v>
      </c>
      <c r="L220" s="49">
        <v>44656</v>
      </c>
      <c r="M220" s="50">
        <v>1</v>
      </c>
      <c r="N220" s="51">
        <v>0</v>
      </c>
      <c r="O220" s="52">
        <f>SUM(M220:N220)</f>
        <v>1</v>
      </c>
      <c r="P220" s="53"/>
      <c r="Q220" s="109"/>
    </row>
    <row r="221" spans="1:17" ht="30.75" customHeight="1" x14ac:dyDescent="0.25">
      <c r="A221" s="177"/>
      <c r="B221" s="177"/>
      <c r="C221" s="37"/>
      <c r="D221" s="77"/>
      <c r="E221" s="77"/>
      <c r="F221" s="77"/>
      <c r="G221" s="122" t="s">
        <v>80</v>
      </c>
      <c r="H221" s="97">
        <v>1</v>
      </c>
      <c r="I221" s="97"/>
      <c r="J221" s="97">
        <v>40</v>
      </c>
      <c r="K221" s="71">
        <v>44683</v>
      </c>
      <c r="L221" s="54">
        <v>44691</v>
      </c>
      <c r="M221" s="55">
        <v>2</v>
      </c>
      <c r="N221" s="56">
        <v>0</v>
      </c>
      <c r="O221" s="77">
        <f>SUM(M221:N221)</f>
        <v>2</v>
      </c>
      <c r="P221" s="72"/>
      <c r="Q221" s="110"/>
    </row>
    <row r="222" spans="1:17" ht="30.75" customHeight="1" x14ac:dyDescent="0.25">
      <c r="A222" s="177"/>
      <c r="B222" s="177"/>
      <c r="C222" s="37"/>
      <c r="D222" s="77"/>
      <c r="E222" s="77"/>
      <c r="F222" s="77"/>
      <c r="G222" s="122" t="s">
        <v>80</v>
      </c>
      <c r="H222" s="97">
        <v>1</v>
      </c>
      <c r="I222" s="97"/>
      <c r="J222" s="97">
        <v>40</v>
      </c>
      <c r="K222" s="71">
        <v>44704</v>
      </c>
      <c r="L222" s="54">
        <v>44712</v>
      </c>
      <c r="M222" s="55">
        <v>1</v>
      </c>
      <c r="N222" s="56">
        <v>0</v>
      </c>
      <c r="O222" s="77">
        <f>SUM(M222:N222)</f>
        <v>1</v>
      </c>
      <c r="P222" s="72"/>
      <c r="Q222" s="110"/>
    </row>
    <row r="223" spans="1:17" s="148" customFormat="1" ht="30.75" customHeight="1" x14ac:dyDescent="0.25">
      <c r="A223" s="177"/>
      <c r="B223" s="177"/>
      <c r="C223" s="37"/>
      <c r="D223" s="141"/>
      <c r="E223" s="141"/>
      <c r="F223" s="141"/>
      <c r="G223" s="156" t="s">
        <v>93</v>
      </c>
      <c r="H223" s="143">
        <v>1</v>
      </c>
      <c r="I223" s="143"/>
      <c r="J223" s="143">
        <v>40</v>
      </c>
      <c r="K223" s="144">
        <v>44718</v>
      </c>
      <c r="L223" s="155">
        <v>44726</v>
      </c>
      <c r="M223" s="125">
        <v>2</v>
      </c>
      <c r="N223" s="145">
        <v>0</v>
      </c>
      <c r="O223" s="141">
        <f>SUM(M223:N223)</f>
        <v>2</v>
      </c>
      <c r="P223" s="135"/>
      <c r="Q223" s="152"/>
    </row>
    <row r="224" spans="1:17" ht="30.75" customHeight="1" thickBot="1" x14ac:dyDescent="0.3">
      <c r="A224" s="177"/>
      <c r="B224" s="177"/>
      <c r="C224" s="37"/>
      <c r="D224" s="64"/>
      <c r="E224" s="64"/>
      <c r="F224" s="64"/>
      <c r="G224" s="58"/>
      <c r="H224" s="2"/>
      <c r="I224" s="2"/>
      <c r="J224" s="2"/>
      <c r="K224" s="59"/>
      <c r="L224" s="123"/>
      <c r="M224" s="60"/>
      <c r="N224" s="57"/>
      <c r="O224" s="64">
        <f>SUM(M224:N224)</f>
        <v>0</v>
      </c>
      <c r="P224" s="61"/>
      <c r="Q224" s="111"/>
    </row>
    <row r="225" spans="1:17" s="46" customFormat="1" ht="24.75" customHeight="1" thickBot="1" x14ac:dyDescent="0.3">
      <c r="A225" s="177"/>
      <c r="B225" s="178"/>
      <c r="C225" s="186"/>
      <c r="D225" s="187"/>
      <c r="E225" s="187"/>
      <c r="F225" s="187"/>
      <c r="G225" s="188"/>
      <c r="H225" s="103">
        <f>SUM($H$220:$H$224)</f>
        <v>4</v>
      </c>
      <c r="I225" s="103">
        <f>SUM($I$220:$I$224)</f>
        <v>0</v>
      </c>
      <c r="J225" s="103">
        <f>SUM($J$220:$J$224)</f>
        <v>160</v>
      </c>
      <c r="K225" s="189"/>
      <c r="L225" s="190"/>
      <c r="M225" s="104">
        <f>SUM($M$220:$M$224)</f>
        <v>6</v>
      </c>
      <c r="N225" s="105">
        <f>SUM($N$220:$N$224)</f>
        <v>0</v>
      </c>
      <c r="O225" s="106">
        <f>SUM($O$220:$O$224)</f>
        <v>6</v>
      </c>
      <c r="P225" s="158"/>
      <c r="Q225" s="164"/>
    </row>
    <row r="226" spans="1:17" ht="30.75" customHeight="1" x14ac:dyDescent="0.25">
      <c r="A226" s="177"/>
      <c r="B226" s="176" t="s">
        <v>59</v>
      </c>
      <c r="C226" s="37"/>
      <c r="D226" s="52"/>
      <c r="E226" s="52"/>
      <c r="F226" s="52"/>
      <c r="G226" s="47" t="s">
        <v>72</v>
      </c>
      <c r="H226" s="3">
        <v>1</v>
      </c>
      <c r="I226" s="3"/>
      <c r="J226" s="3">
        <v>40</v>
      </c>
      <c r="K226" s="48">
        <v>44627</v>
      </c>
      <c r="L226" s="49">
        <v>44635</v>
      </c>
      <c r="M226" s="50">
        <v>12</v>
      </c>
      <c r="N226" s="51">
        <v>0</v>
      </c>
      <c r="O226" s="52">
        <f t="shared" ref="O226:O231" si="7">SUM(M226:N226)</f>
        <v>12</v>
      </c>
      <c r="P226" s="53"/>
      <c r="Q226" s="109"/>
    </row>
    <row r="227" spans="1:17" ht="30.75" customHeight="1" x14ac:dyDescent="0.25">
      <c r="A227" s="177"/>
      <c r="B227" s="177"/>
      <c r="C227" s="37"/>
      <c r="D227" s="77"/>
      <c r="E227" s="77"/>
      <c r="F227" s="77"/>
      <c r="G227" s="98" t="s">
        <v>73</v>
      </c>
      <c r="H227" s="97">
        <v>1</v>
      </c>
      <c r="I227" s="97"/>
      <c r="J227" s="97">
        <v>40</v>
      </c>
      <c r="K227" s="71">
        <v>44642</v>
      </c>
      <c r="L227" s="54">
        <v>44650</v>
      </c>
      <c r="M227" s="55">
        <v>4</v>
      </c>
      <c r="N227" s="56">
        <v>0</v>
      </c>
      <c r="O227" s="77">
        <f t="shared" si="7"/>
        <v>4</v>
      </c>
      <c r="P227" s="72"/>
      <c r="Q227" s="110"/>
    </row>
    <row r="228" spans="1:17" ht="30.75" customHeight="1" x14ac:dyDescent="0.25">
      <c r="A228" s="177"/>
      <c r="B228" s="177"/>
      <c r="C228" s="37"/>
      <c r="D228" s="77"/>
      <c r="E228" s="77"/>
      <c r="F228" s="77"/>
      <c r="G228" s="98" t="s">
        <v>72</v>
      </c>
      <c r="H228" s="97">
        <v>1</v>
      </c>
      <c r="I228" s="97"/>
      <c r="J228" s="97">
        <v>40</v>
      </c>
      <c r="K228" s="71">
        <v>44655</v>
      </c>
      <c r="L228" s="54">
        <v>44663</v>
      </c>
      <c r="M228" s="55">
        <v>3</v>
      </c>
      <c r="N228" s="56">
        <v>0</v>
      </c>
      <c r="O228" s="77">
        <f t="shared" si="7"/>
        <v>3</v>
      </c>
      <c r="P228" s="72"/>
      <c r="Q228" s="110"/>
    </row>
    <row r="229" spans="1:17" ht="30.75" customHeight="1" x14ac:dyDescent="0.25">
      <c r="A229" s="177"/>
      <c r="B229" s="177"/>
      <c r="C229" s="37"/>
      <c r="D229" s="77"/>
      <c r="E229" s="77"/>
      <c r="F229" s="77"/>
      <c r="G229" s="98" t="s">
        <v>73</v>
      </c>
      <c r="H229" s="97">
        <v>1</v>
      </c>
      <c r="I229" s="97"/>
      <c r="J229" s="97">
        <v>40</v>
      </c>
      <c r="K229" s="71">
        <v>44672</v>
      </c>
      <c r="L229" s="54">
        <v>44680</v>
      </c>
      <c r="M229" s="55">
        <v>6</v>
      </c>
      <c r="N229" s="56">
        <v>0</v>
      </c>
      <c r="O229" s="77">
        <f t="shared" si="7"/>
        <v>6</v>
      </c>
      <c r="P229" s="72"/>
      <c r="Q229" s="110"/>
    </row>
    <row r="230" spans="1:17" s="148" customFormat="1" ht="30.75" customHeight="1" x14ac:dyDescent="0.25">
      <c r="A230" s="177"/>
      <c r="B230" s="177"/>
      <c r="C230" s="37"/>
      <c r="D230" s="141"/>
      <c r="E230" s="141"/>
      <c r="F230" s="141"/>
      <c r="G230" s="142" t="s">
        <v>74</v>
      </c>
      <c r="H230" s="143">
        <v>1</v>
      </c>
      <c r="I230" s="143"/>
      <c r="J230" s="143">
        <v>40</v>
      </c>
      <c r="K230" s="144">
        <v>44720</v>
      </c>
      <c r="L230" s="155">
        <v>44729</v>
      </c>
      <c r="M230" s="125">
        <v>6</v>
      </c>
      <c r="N230" s="145">
        <v>0</v>
      </c>
      <c r="O230" s="141">
        <f t="shared" si="7"/>
        <v>6</v>
      </c>
      <c r="P230" s="135"/>
      <c r="Q230" s="152"/>
    </row>
    <row r="231" spans="1:17" ht="30.75" customHeight="1" thickBot="1" x14ac:dyDescent="0.3">
      <c r="A231" s="177"/>
      <c r="B231" s="177"/>
      <c r="C231" s="37"/>
      <c r="D231" s="64"/>
      <c r="E231" s="64"/>
      <c r="F231" s="64"/>
      <c r="G231" s="58"/>
      <c r="H231" s="2"/>
      <c r="I231" s="2"/>
      <c r="J231" s="2"/>
      <c r="K231" s="59"/>
      <c r="L231" s="123"/>
      <c r="M231" s="60"/>
      <c r="N231" s="57"/>
      <c r="O231" s="64">
        <f t="shared" si="7"/>
        <v>0</v>
      </c>
      <c r="P231" s="61"/>
      <c r="Q231" s="111"/>
    </row>
    <row r="232" spans="1:17" s="46" customFormat="1" ht="24.75" customHeight="1" thickBot="1" x14ac:dyDescent="0.3">
      <c r="A232" s="177"/>
      <c r="B232" s="178"/>
      <c r="C232" s="186"/>
      <c r="D232" s="187"/>
      <c r="E232" s="187"/>
      <c r="F232" s="187"/>
      <c r="G232" s="188"/>
      <c r="H232" s="42">
        <f>SUM($H$226:$H$231)</f>
        <v>5</v>
      </c>
      <c r="I232" s="42">
        <f>SUM($I$226:$I$231)</f>
        <v>0</v>
      </c>
      <c r="J232" s="42">
        <f>SUM($J$226:$J$231)</f>
        <v>200</v>
      </c>
      <c r="K232" s="189"/>
      <c r="L232" s="190"/>
      <c r="M232" s="43">
        <f>SUM($M$226:$M$231)</f>
        <v>31</v>
      </c>
      <c r="N232" s="44">
        <f>SUM($N$226:$N$231)</f>
        <v>0</v>
      </c>
      <c r="O232" s="45">
        <f>SUM($O$226:$O$231)</f>
        <v>31</v>
      </c>
      <c r="P232" s="157"/>
      <c r="Q232" s="164"/>
    </row>
    <row r="233" spans="1:17" ht="30.75" customHeight="1" x14ac:dyDescent="0.25">
      <c r="A233" s="177"/>
      <c r="B233" s="176" t="s">
        <v>100</v>
      </c>
      <c r="C233" s="37"/>
      <c r="D233" s="52"/>
      <c r="E233" s="52"/>
      <c r="F233" s="52"/>
      <c r="G233" s="47" t="s">
        <v>104</v>
      </c>
      <c r="H233" s="3">
        <v>1</v>
      </c>
      <c r="I233" s="3"/>
      <c r="J233" s="3">
        <v>40</v>
      </c>
      <c r="K233" s="48">
        <v>44670</v>
      </c>
      <c r="L233" s="49">
        <v>44673</v>
      </c>
      <c r="M233" s="50">
        <v>11</v>
      </c>
      <c r="N233" s="51">
        <v>0</v>
      </c>
      <c r="O233" s="52">
        <f>SUM(M233:N233)</f>
        <v>11</v>
      </c>
      <c r="P233" s="53"/>
      <c r="Q233" s="109"/>
    </row>
    <row r="234" spans="1:17" ht="30.75" customHeight="1" x14ac:dyDescent="0.25">
      <c r="A234" s="177"/>
      <c r="B234" s="177"/>
      <c r="C234" s="37"/>
      <c r="D234" s="77"/>
      <c r="E234" s="77"/>
      <c r="F234" s="77"/>
      <c r="G234" s="98" t="s">
        <v>104</v>
      </c>
      <c r="H234" s="97">
        <v>1</v>
      </c>
      <c r="I234" s="97"/>
      <c r="J234" s="97">
        <v>40</v>
      </c>
      <c r="K234" s="71">
        <v>44677</v>
      </c>
      <c r="L234" s="54">
        <v>44680</v>
      </c>
      <c r="M234" s="55">
        <v>12</v>
      </c>
      <c r="N234" s="56">
        <v>0</v>
      </c>
      <c r="O234" s="77">
        <f>SUM(M234:N234)</f>
        <v>12</v>
      </c>
      <c r="P234" s="72"/>
      <c r="Q234" s="110"/>
    </row>
    <row r="235" spans="1:17" ht="30.75" customHeight="1" x14ac:dyDescent="0.25">
      <c r="A235" s="177"/>
      <c r="B235" s="177"/>
      <c r="C235" s="37"/>
      <c r="D235" s="77"/>
      <c r="E235" s="77"/>
      <c r="F235" s="77"/>
      <c r="G235" s="98" t="s">
        <v>104</v>
      </c>
      <c r="H235" s="97">
        <v>1</v>
      </c>
      <c r="I235" s="97"/>
      <c r="J235" s="97">
        <v>40</v>
      </c>
      <c r="K235" s="71">
        <v>44684</v>
      </c>
      <c r="L235" s="54">
        <v>44687</v>
      </c>
      <c r="M235" s="55">
        <v>12</v>
      </c>
      <c r="N235" s="56">
        <v>0</v>
      </c>
      <c r="O235" s="77">
        <f>SUM(M235:N235)</f>
        <v>12</v>
      </c>
      <c r="P235" s="72"/>
      <c r="Q235" s="110"/>
    </row>
    <row r="236" spans="1:17" ht="30.75" customHeight="1" x14ac:dyDescent="0.25">
      <c r="A236" s="177"/>
      <c r="B236" s="177"/>
      <c r="C236" s="37"/>
      <c r="D236" s="77"/>
      <c r="E236" s="77"/>
      <c r="F236" s="77"/>
      <c r="G236" s="98" t="s">
        <v>104</v>
      </c>
      <c r="H236" s="97">
        <v>1</v>
      </c>
      <c r="I236" s="97"/>
      <c r="J236" s="97">
        <v>40</v>
      </c>
      <c r="K236" s="71">
        <v>44691</v>
      </c>
      <c r="L236" s="54">
        <v>44694</v>
      </c>
      <c r="M236" s="55">
        <v>15</v>
      </c>
      <c r="N236" s="56">
        <v>0</v>
      </c>
      <c r="O236" s="77">
        <f>SUM(M236:N236)</f>
        <v>15</v>
      </c>
      <c r="P236" s="72"/>
      <c r="Q236" s="110"/>
    </row>
    <row r="237" spans="1:17" ht="30.75" customHeight="1" thickBot="1" x14ac:dyDescent="0.3">
      <c r="A237" s="177"/>
      <c r="B237" s="177"/>
      <c r="C237" s="37"/>
      <c r="D237" s="64"/>
      <c r="E237" s="64"/>
      <c r="F237" s="64"/>
      <c r="G237" s="58"/>
      <c r="H237" s="2"/>
      <c r="I237" s="2"/>
      <c r="J237" s="2"/>
      <c r="K237" s="59"/>
      <c r="L237" s="123"/>
      <c r="M237" s="60"/>
      <c r="N237" s="57"/>
      <c r="O237" s="64">
        <f>SUM(M237:N237)</f>
        <v>0</v>
      </c>
      <c r="P237" s="61"/>
      <c r="Q237" s="111"/>
    </row>
    <row r="238" spans="1:17" s="46" customFormat="1" ht="24.75" customHeight="1" thickBot="1" x14ac:dyDescent="0.3">
      <c r="A238" s="178"/>
      <c r="B238" s="178"/>
      <c r="C238" s="186"/>
      <c r="D238" s="187"/>
      <c r="E238" s="187"/>
      <c r="F238" s="187"/>
      <c r="G238" s="188"/>
      <c r="H238" s="42">
        <f>SUM($H$233:$H$237)</f>
        <v>4</v>
      </c>
      <c r="I238" s="42">
        <f>SUM($I$233:$I$237)</f>
        <v>0</v>
      </c>
      <c r="J238" s="42">
        <f>SUM($J$233:$J$237)</f>
        <v>160</v>
      </c>
      <c r="K238" s="189"/>
      <c r="L238" s="190"/>
      <c r="M238" s="43">
        <f>SUM($M$233:$M$237)</f>
        <v>50</v>
      </c>
      <c r="N238" s="44">
        <f>SUM($N$233:$N$237)</f>
        <v>0</v>
      </c>
      <c r="O238" s="45">
        <f>SUM($O$233:$O$237)</f>
        <v>50</v>
      </c>
      <c r="P238" s="157"/>
      <c r="Q238" s="164"/>
    </row>
    <row r="239" spans="1:17" ht="15.75" thickBot="1" x14ac:dyDescent="0.3"/>
    <row r="240" spans="1:17" s="25" customFormat="1" ht="42.75" customHeight="1" thickBot="1" x14ac:dyDescent="0.35">
      <c r="A240" s="126"/>
      <c r="B240" s="126"/>
      <c r="C240" s="218"/>
      <c r="D240" s="218"/>
      <c r="E240" s="218"/>
      <c r="F240" s="218"/>
      <c r="G240" s="218"/>
      <c r="H240" s="134">
        <f>SUM(H238,H232,H225,H219,H215,H211,H207,H197,H193,H189,H178,H174,H142,H138,H133,H117,H108,H104,H100,H96,H92,H88,H84,H80,H76)</f>
        <v>71</v>
      </c>
      <c r="I240" s="134">
        <f>SUM(I238,I232,I225,I219,I215,I211,I207,I197,I193,I189,I178,I174,I142,I138,I133,I117,I108,I104,I100,I96,I92,I88,I84,I80,I76)</f>
        <v>21</v>
      </c>
      <c r="J240" s="134">
        <f>SUM(J238,J232,J225,J219,J215,J211,J207,J197,J193,J189,J178,J174,J142,J138,J133,J117,J108,J104,J100,J96,J92,J88,J84,J80,J76)</f>
        <v>4696</v>
      </c>
      <c r="K240" s="219"/>
      <c r="L240" s="219"/>
      <c r="M240" s="134">
        <f t="shared" ref="M240:O240" si="8">SUM(M238,M232,M225,M219,M215,M211,M207,M197,M193,M189,M178,M174,M142,M138,M133,M117,M108,M104,M100,M96,M92,M88,M84,M80,M76)</f>
        <v>788</v>
      </c>
      <c r="N240" s="134">
        <f t="shared" si="8"/>
        <v>0</v>
      </c>
      <c r="O240" s="134">
        <f t="shared" si="8"/>
        <v>788</v>
      </c>
      <c r="P240" s="124"/>
    </row>
    <row r="241" spans="1:8" ht="15.75" thickBot="1" x14ac:dyDescent="0.3"/>
    <row r="242" spans="1:8" ht="27" thickBot="1" x14ac:dyDescent="0.3">
      <c r="C242" s="217"/>
      <c r="D242" s="217"/>
      <c r="E242" s="217"/>
      <c r="F242" s="218"/>
      <c r="G242" s="218"/>
      <c r="H242" s="134">
        <f>+H240+I240</f>
        <v>92</v>
      </c>
    </row>
    <row r="243" spans="1:8" ht="47.25" customHeight="1" thickBot="1" x14ac:dyDescent="0.3">
      <c r="A243" s="179" t="s">
        <v>150</v>
      </c>
      <c r="B243" s="180"/>
      <c r="C243" s="174"/>
      <c r="D243" s="175"/>
    </row>
  </sheetData>
  <mergeCells count="143">
    <mergeCell ref="D2:Q2"/>
    <mergeCell ref="A2:A4"/>
    <mergeCell ref="B4:C4"/>
    <mergeCell ref="B2:C3"/>
    <mergeCell ref="E5:E6"/>
    <mergeCell ref="N5:N6"/>
    <mergeCell ref="F5:F6"/>
    <mergeCell ref="A5:A6"/>
    <mergeCell ref="Q5:Q6"/>
    <mergeCell ref="P5:P6"/>
    <mergeCell ref="O5:O6"/>
    <mergeCell ref="B54:B57"/>
    <mergeCell ref="B58:B61"/>
    <mergeCell ref="B175:B178"/>
    <mergeCell ref="B179:B189"/>
    <mergeCell ref="B190:B193"/>
    <mergeCell ref="B194:B197"/>
    <mergeCell ref="B198:B207"/>
    <mergeCell ref="B89:B91"/>
    <mergeCell ref="D3:Q4"/>
    <mergeCell ref="K61:L61"/>
    <mergeCell ref="C65:G65"/>
    <mergeCell ref="K65:L65"/>
    <mergeCell ref="K117:L117"/>
    <mergeCell ref="C178:G178"/>
    <mergeCell ref="K178:L178"/>
    <mergeCell ref="C189:G189"/>
    <mergeCell ref="K189:L189"/>
    <mergeCell ref="C133:G133"/>
    <mergeCell ref="K133:L133"/>
    <mergeCell ref="C174:G174"/>
    <mergeCell ref="C92:G92"/>
    <mergeCell ref="K92:L92"/>
    <mergeCell ref="K88:L88"/>
    <mergeCell ref="C84:G84"/>
    <mergeCell ref="K84:L84"/>
    <mergeCell ref="K80:L80"/>
    <mergeCell ref="C61:G61"/>
    <mergeCell ref="K240:L240"/>
    <mergeCell ref="C207:G207"/>
    <mergeCell ref="K207:L207"/>
    <mergeCell ref="C138:G138"/>
    <mergeCell ref="C142:G142"/>
    <mergeCell ref="K142:L142"/>
    <mergeCell ref="K138:L138"/>
    <mergeCell ref="C193:G193"/>
    <mergeCell ref="K193:L193"/>
    <mergeCell ref="C197:G197"/>
    <mergeCell ref="K197:L197"/>
    <mergeCell ref="C211:G211"/>
    <mergeCell ref="K211:L211"/>
    <mergeCell ref="C215:G215"/>
    <mergeCell ref="K215:L215"/>
    <mergeCell ref="C238:G238"/>
    <mergeCell ref="K238:L238"/>
    <mergeCell ref="K53:L53"/>
    <mergeCell ref="K49:L49"/>
    <mergeCell ref="K45:L45"/>
    <mergeCell ref="K41:L41"/>
    <mergeCell ref="C57:G57"/>
    <mergeCell ref="K57:L57"/>
    <mergeCell ref="C25:G25"/>
    <mergeCell ref="C29:G29"/>
    <mergeCell ref="C17:G17"/>
    <mergeCell ref="K29:L29"/>
    <mergeCell ref="K25:L25"/>
    <mergeCell ref="K21:L21"/>
    <mergeCell ref="K17:L17"/>
    <mergeCell ref="C21:G21"/>
    <mergeCell ref="K37:L37"/>
    <mergeCell ref="K33:L33"/>
    <mergeCell ref="C49:G49"/>
    <mergeCell ref="C53:G53"/>
    <mergeCell ref="C33:G33"/>
    <mergeCell ref="C37:G37"/>
    <mergeCell ref="C41:G41"/>
    <mergeCell ref="C45:G45"/>
    <mergeCell ref="B7:B17"/>
    <mergeCell ref="M5:M6"/>
    <mergeCell ref="K5:L5"/>
    <mergeCell ref="B5:B6"/>
    <mergeCell ref="C5:C6"/>
    <mergeCell ref="G5:G6"/>
    <mergeCell ref="H5:H6"/>
    <mergeCell ref="I5:I6"/>
    <mergeCell ref="J5:J6"/>
    <mergeCell ref="A7:A17"/>
    <mergeCell ref="C232:G232"/>
    <mergeCell ref="K232:L232"/>
    <mergeCell ref="C219:G219"/>
    <mergeCell ref="K219:L219"/>
    <mergeCell ref="C225:G225"/>
    <mergeCell ref="K225:L225"/>
    <mergeCell ref="C104:G104"/>
    <mergeCell ref="K104:L104"/>
    <mergeCell ref="K174:L174"/>
    <mergeCell ref="C108:G108"/>
    <mergeCell ref="K108:L108"/>
    <mergeCell ref="C96:G96"/>
    <mergeCell ref="K96:L96"/>
    <mergeCell ref="C100:G100"/>
    <mergeCell ref="K100:L100"/>
    <mergeCell ref="C88:G88"/>
    <mergeCell ref="C76:G76"/>
    <mergeCell ref="C80:G80"/>
    <mergeCell ref="K76:L76"/>
    <mergeCell ref="B62:B64"/>
    <mergeCell ref="A18:A65"/>
    <mergeCell ref="B66:B68"/>
    <mergeCell ref="B69:B75"/>
    <mergeCell ref="B18:B21"/>
    <mergeCell ref="B22:B25"/>
    <mergeCell ref="B26:B29"/>
    <mergeCell ref="B30:B33"/>
    <mergeCell ref="B34:B37"/>
    <mergeCell ref="B38:B41"/>
    <mergeCell ref="B42:B45"/>
    <mergeCell ref="B46:B49"/>
    <mergeCell ref="B50:B53"/>
    <mergeCell ref="C243:D243"/>
    <mergeCell ref="B93:B95"/>
    <mergeCell ref="B97:B99"/>
    <mergeCell ref="B101:B103"/>
    <mergeCell ref="B105:B107"/>
    <mergeCell ref="B109:B116"/>
    <mergeCell ref="B118:B132"/>
    <mergeCell ref="B134:B137"/>
    <mergeCell ref="B139:B141"/>
    <mergeCell ref="A243:B243"/>
    <mergeCell ref="C242:G242"/>
    <mergeCell ref="C240:G240"/>
    <mergeCell ref="C117:G117"/>
    <mergeCell ref="B143:B174"/>
    <mergeCell ref="A66:A238"/>
    <mergeCell ref="B233:B238"/>
    <mergeCell ref="B226:B232"/>
    <mergeCell ref="B220:B225"/>
    <mergeCell ref="B216:B219"/>
    <mergeCell ref="B212:B215"/>
    <mergeCell ref="B208:B211"/>
    <mergeCell ref="B77:B79"/>
    <mergeCell ref="B81:B83"/>
    <mergeCell ref="B85:B87"/>
  </mergeCells>
  <phoneticPr fontId="22" type="noConversion"/>
  <conditionalFormatting sqref="P208:P210 P212:P214 P216:P218 P226:P228 P220 P190:P192 P194:P196 P173 P134 P175:P177 P139:P141 P143:P168 P233:P237 P198:P203 P118:P127 P179:P188 P105 P90:P91 P81:P83 P77:P79 P97:P99 P101:P103 P85:P87 P107 P50:P52 P46:P48 P26:P28 P34:P36 P42:P44 P38:P40 P22:P24 P30:P32 P54:P56 P62:P64 P58:P60 P93:P95 P66:P71 P109:P114 P222 P129:P130 P74:P75 P136:P137 P116 P224 P132 P230:P231 P205:P206 P13:P14">
    <cfRule type="containsText" dxfId="107" priority="3129" stopIfTrue="1" operator="containsText" text="FINALIZADO">
      <formula>NOT(ISERROR(SEARCH("FINALIZADO",P13)))</formula>
    </cfRule>
    <cfRule type="containsText" dxfId="106" priority="3130" stopIfTrue="1" operator="containsText" text="EN PROCESO">
      <formula>NOT(ISERROR(SEARCH("EN PROCESO",P13)))</formula>
    </cfRule>
  </conditionalFormatting>
  <conditionalFormatting sqref="P208:P210 P212:P214 P216:P218 P226:P228 P220 P190:P192 P194:P196 P173 P134 P175:P177 P139:P141 P233:P237 P143:P168 P198:P203 P118:P127 P179:P188 P90:P91 P81:P83 P77:P79 P97:P99 P101:P103 P85:P87 P105 P50:P52 P46:P48 P26:P28 P34:P36 P42:P44 P38:P40 P22:P24 P18:P20 P30:P32 P54:P56 P62:P64 P58:P60 P16 P93:P95 P66:P71 P109:P114 P222 P129:P130 P74:P75 P136:P137 P116 P224 P132 P230:P231 P205:P206 P7:P14 P107">
    <cfRule type="containsText" dxfId="105" priority="2971" operator="containsText" text="FINALIZADO">
      <formula>NOT(ISERROR(SEARCH("FINALIZADO",P7)))</formula>
    </cfRule>
    <cfRule type="containsText" dxfId="104" priority="2972" operator="containsText" text="EN PROCESO">
      <formula>NOT(ISERROR(SEARCH("EN PROCESO",P7)))</formula>
    </cfRule>
  </conditionalFormatting>
  <conditionalFormatting sqref="P221">
    <cfRule type="containsText" dxfId="103" priority="384" stopIfTrue="1" operator="containsText" text="FINALIZADO">
      <formula>NOT(ISERROR(SEARCH("FINALIZADO",P221)))</formula>
    </cfRule>
    <cfRule type="containsText" dxfId="102" priority="385" stopIfTrue="1" operator="containsText" text="EN PROCESO">
      <formula>NOT(ISERROR(SEARCH("EN PROCESO",P221)))</formula>
    </cfRule>
  </conditionalFormatting>
  <conditionalFormatting sqref="P221">
    <cfRule type="containsText" dxfId="101" priority="382" operator="containsText" text="FINALIZADO">
      <formula>NOT(ISERROR(SEARCH("FINALIZADO",P221)))</formula>
    </cfRule>
    <cfRule type="containsText" dxfId="100" priority="383" operator="containsText" text="EN PROCESO">
      <formula>NOT(ISERROR(SEARCH("EN PROCESO",P221)))</formula>
    </cfRule>
  </conditionalFormatting>
  <conditionalFormatting sqref="P128">
    <cfRule type="containsText" dxfId="99" priority="373" stopIfTrue="1" operator="containsText" text="FINALIZADO">
      <formula>NOT(ISERROR(SEARCH("FINALIZADO",P128)))</formula>
    </cfRule>
    <cfRule type="containsText" dxfId="98" priority="374" stopIfTrue="1" operator="containsText" text="EN PROCESO">
      <formula>NOT(ISERROR(SEARCH("EN PROCESO",P128)))</formula>
    </cfRule>
  </conditionalFormatting>
  <conditionalFormatting sqref="P128">
    <cfRule type="containsText" dxfId="97" priority="371" operator="containsText" text="FINALIZADO">
      <formula>NOT(ISERROR(SEARCH("FINALIZADO",P128)))</formula>
    </cfRule>
    <cfRule type="containsText" dxfId="96" priority="372" operator="containsText" text="EN PROCESO">
      <formula>NOT(ISERROR(SEARCH("EN PROCESO",P128)))</formula>
    </cfRule>
  </conditionalFormatting>
  <conditionalFormatting sqref="P72">
    <cfRule type="containsText" dxfId="95" priority="362" stopIfTrue="1" operator="containsText" text="FINALIZADO">
      <formula>NOT(ISERROR(SEARCH("FINALIZADO",P72)))</formula>
    </cfRule>
    <cfRule type="containsText" dxfId="94" priority="363" stopIfTrue="1" operator="containsText" text="EN PROCESO">
      <formula>NOT(ISERROR(SEARCH("EN PROCESO",P72)))</formula>
    </cfRule>
  </conditionalFormatting>
  <conditionalFormatting sqref="P72">
    <cfRule type="containsText" dxfId="93" priority="360" operator="containsText" text="FINALIZADO">
      <formula>NOT(ISERROR(SEARCH("FINALIZADO",P72)))</formula>
    </cfRule>
    <cfRule type="containsText" dxfId="92" priority="361" operator="containsText" text="EN PROCESO">
      <formula>NOT(ISERROR(SEARCH("EN PROCESO",P72)))</formula>
    </cfRule>
  </conditionalFormatting>
  <conditionalFormatting sqref="P89">
    <cfRule type="containsText" dxfId="91" priority="337" stopIfTrue="1" operator="containsText" text="FINALIZADO">
      <formula>NOT(ISERROR(SEARCH("FINALIZADO",P89)))</formula>
    </cfRule>
    <cfRule type="containsText" dxfId="90" priority="338" stopIfTrue="1" operator="containsText" text="EN PROCESO">
      <formula>NOT(ISERROR(SEARCH("EN PROCESO",P89)))</formula>
    </cfRule>
  </conditionalFormatting>
  <conditionalFormatting sqref="P89">
    <cfRule type="containsText" dxfId="89" priority="335" operator="containsText" text="FINALIZADO">
      <formula>NOT(ISERROR(SEARCH("FINALIZADO",P89)))</formula>
    </cfRule>
    <cfRule type="containsText" dxfId="88" priority="336" operator="containsText" text="EN PROCESO">
      <formula>NOT(ISERROR(SEARCH("EN PROCESO",P89)))</formula>
    </cfRule>
  </conditionalFormatting>
  <conditionalFormatting sqref="P135">
    <cfRule type="containsText" dxfId="87" priority="326" stopIfTrue="1" operator="containsText" text="FINALIZADO">
      <formula>NOT(ISERROR(SEARCH("FINALIZADO",P135)))</formula>
    </cfRule>
    <cfRule type="containsText" dxfId="86" priority="327" stopIfTrue="1" operator="containsText" text="EN PROCESO">
      <formula>NOT(ISERROR(SEARCH("EN PROCESO",P135)))</formula>
    </cfRule>
  </conditionalFormatting>
  <conditionalFormatting sqref="P135">
    <cfRule type="containsText" dxfId="85" priority="324" operator="containsText" text="FINALIZADO">
      <formula>NOT(ISERROR(SEARCH("FINALIZADO",P135)))</formula>
    </cfRule>
    <cfRule type="containsText" dxfId="84" priority="325" operator="containsText" text="EN PROCESO">
      <formula>NOT(ISERROR(SEARCH("EN PROCESO",P135)))</formula>
    </cfRule>
  </conditionalFormatting>
  <conditionalFormatting sqref="P115">
    <cfRule type="containsText" dxfId="83" priority="315" stopIfTrue="1" operator="containsText" text="FINALIZADO">
      <formula>NOT(ISERROR(SEARCH("FINALIZADO",P115)))</formula>
    </cfRule>
    <cfRule type="containsText" dxfId="82" priority="316" stopIfTrue="1" operator="containsText" text="EN PROCESO">
      <formula>NOT(ISERROR(SEARCH("EN PROCESO",P115)))</formula>
    </cfRule>
  </conditionalFormatting>
  <conditionalFormatting sqref="P115">
    <cfRule type="containsText" dxfId="81" priority="313" operator="containsText" text="FINALIZADO">
      <formula>NOT(ISERROR(SEARCH("FINALIZADO",P115)))</formula>
    </cfRule>
    <cfRule type="containsText" dxfId="80" priority="314" operator="containsText" text="EN PROCESO">
      <formula>NOT(ISERROR(SEARCH("EN PROCESO",P115)))</formula>
    </cfRule>
  </conditionalFormatting>
  <conditionalFormatting sqref="P131">
    <cfRule type="containsText" dxfId="79" priority="282" stopIfTrue="1" operator="containsText" text="FINALIZADO">
      <formula>NOT(ISERROR(SEARCH("FINALIZADO",P131)))</formula>
    </cfRule>
    <cfRule type="containsText" dxfId="78" priority="283" stopIfTrue="1" operator="containsText" text="EN PROCESO">
      <formula>NOT(ISERROR(SEARCH("EN PROCESO",P131)))</formula>
    </cfRule>
  </conditionalFormatting>
  <conditionalFormatting sqref="P131">
    <cfRule type="containsText" dxfId="77" priority="280" operator="containsText" text="FINALIZADO">
      <formula>NOT(ISERROR(SEARCH("FINALIZADO",P131)))</formula>
    </cfRule>
    <cfRule type="containsText" dxfId="76" priority="281" operator="containsText" text="EN PROCESO">
      <formula>NOT(ISERROR(SEARCH("EN PROCESO",P131)))</formula>
    </cfRule>
  </conditionalFormatting>
  <conditionalFormatting sqref="P130">
    <cfRule type="containsText" dxfId="75" priority="264" stopIfTrue="1" operator="containsText" text="FINALIZADO">
      <formula>NOT(ISERROR(SEARCH("FINALIZADO",P130)))</formula>
    </cfRule>
    <cfRule type="containsText" dxfId="74" priority="265" stopIfTrue="1" operator="containsText" text="EN PROCESO">
      <formula>NOT(ISERROR(SEARCH("EN PROCESO",P130)))</formula>
    </cfRule>
  </conditionalFormatting>
  <conditionalFormatting sqref="P130">
    <cfRule type="containsText" dxfId="73" priority="262" operator="containsText" text="FINALIZADO">
      <formula>NOT(ISERROR(SEARCH("FINALIZADO",P130)))</formula>
    </cfRule>
    <cfRule type="containsText" dxfId="72" priority="263" operator="containsText" text="EN PROCESO">
      <formula>NOT(ISERROR(SEARCH("EN PROCESO",P130)))</formula>
    </cfRule>
  </conditionalFormatting>
  <conditionalFormatting sqref="P73">
    <cfRule type="containsText" dxfId="71" priority="232" stopIfTrue="1" operator="containsText" text="FINALIZADO">
      <formula>NOT(ISERROR(SEARCH("FINALIZADO",P73)))</formula>
    </cfRule>
    <cfRule type="containsText" dxfId="70" priority="233" stopIfTrue="1" operator="containsText" text="EN PROCESO">
      <formula>NOT(ISERROR(SEARCH("EN PROCESO",P73)))</formula>
    </cfRule>
  </conditionalFormatting>
  <conditionalFormatting sqref="P73">
    <cfRule type="containsText" dxfId="69" priority="230" operator="containsText" text="FINALIZADO">
      <formula>NOT(ISERROR(SEARCH("FINALIZADO",P73)))</formula>
    </cfRule>
    <cfRule type="containsText" dxfId="68" priority="231" operator="containsText" text="EN PROCESO">
      <formula>NOT(ISERROR(SEARCH("EN PROCESO",P73)))</formula>
    </cfRule>
  </conditionalFormatting>
  <conditionalFormatting sqref="P229">
    <cfRule type="containsText" dxfId="67" priority="221" stopIfTrue="1" operator="containsText" text="FINALIZADO">
      <formula>NOT(ISERROR(SEARCH("FINALIZADO",P229)))</formula>
    </cfRule>
    <cfRule type="containsText" dxfId="66" priority="222" stopIfTrue="1" operator="containsText" text="EN PROCESO">
      <formula>NOT(ISERROR(SEARCH("EN PROCESO",P229)))</formula>
    </cfRule>
  </conditionalFormatting>
  <conditionalFormatting sqref="P229">
    <cfRule type="containsText" dxfId="65" priority="219" operator="containsText" text="FINALIZADO">
      <formula>NOT(ISERROR(SEARCH("FINALIZADO",P229)))</formula>
    </cfRule>
    <cfRule type="containsText" dxfId="64" priority="220" operator="containsText" text="EN PROCESO">
      <formula>NOT(ISERROR(SEARCH("EN PROCESO",P229)))</formula>
    </cfRule>
  </conditionalFormatting>
  <conditionalFormatting sqref="P223">
    <cfRule type="containsText" dxfId="63" priority="210" stopIfTrue="1" operator="containsText" text="FINALIZADO">
      <formula>NOT(ISERROR(SEARCH("FINALIZADO",P223)))</formula>
    </cfRule>
    <cfRule type="containsText" dxfId="62" priority="211" stopIfTrue="1" operator="containsText" text="EN PROCESO">
      <formula>NOT(ISERROR(SEARCH("EN PROCESO",P223)))</formula>
    </cfRule>
  </conditionalFormatting>
  <conditionalFormatting sqref="P223">
    <cfRule type="containsText" dxfId="61" priority="208" operator="containsText" text="FINALIZADO">
      <formula>NOT(ISERROR(SEARCH("FINALIZADO",P223)))</formula>
    </cfRule>
    <cfRule type="containsText" dxfId="60" priority="209" operator="containsText" text="EN PROCESO">
      <formula>NOT(ISERROR(SEARCH("EN PROCESO",P223)))</formula>
    </cfRule>
  </conditionalFormatting>
  <conditionalFormatting sqref="P204">
    <cfRule type="containsText" dxfId="59" priority="206" stopIfTrue="1" operator="containsText" text="FINALIZADO">
      <formula>NOT(ISERROR(SEARCH("FINALIZADO",P204)))</formula>
    </cfRule>
    <cfRule type="containsText" dxfId="58" priority="207" stopIfTrue="1" operator="containsText" text="EN PROCESO">
      <formula>NOT(ISERROR(SEARCH("EN PROCESO",P204)))</formula>
    </cfRule>
  </conditionalFormatting>
  <conditionalFormatting sqref="P204">
    <cfRule type="containsText" dxfId="57" priority="204" operator="containsText" text="FINALIZADO">
      <formula>NOT(ISERROR(SEARCH("FINALIZADO",P204)))</formula>
    </cfRule>
    <cfRule type="containsText" dxfId="56" priority="205" operator="containsText" text="EN PROCESO">
      <formula>NOT(ISERROR(SEARCH("EN PROCESO",P204)))</formula>
    </cfRule>
  </conditionalFormatting>
  <conditionalFormatting sqref="P15">
    <cfRule type="containsText" dxfId="55" priority="195" stopIfTrue="1" operator="containsText" text="FINALIZADO">
      <formula>NOT(ISERROR(SEARCH("FINALIZADO",P15)))</formula>
    </cfRule>
    <cfRule type="containsText" dxfId="54" priority="196" stopIfTrue="1" operator="containsText" text="EN PROCESO">
      <formula>NOT(ISERROR(SEARCH("EN PROCESO",P15)))</formula>
    </cfRule>
  </conditionalFormatting>
  <conditionalFormatting sqref="P15">
    <cfRule type="containsText" dxfId="53" priority="193" operator="containsText" text="FINALIZADO">
      <formula>NOT(ISERROR(SEARCH("FINALIZADO",P15)))</formula>
    </cfRule>
    <cfRule type="containsText" dxfId="52" priority="194" operator="containsText" text="EN PROCESO">
      <formula>NOT(ISERROR(SEARCH("EN PROCESO",P15)))</formula>
    </cfRule>
  </conditionalFormatting>
  <conditionalFormatting sqref="P169:P170">
    <cfRule type="containsText" dxfId="51" priority="184" stopIfTrue="1" operator="containsText" text="FINALIZADO">
      <formula>NOT(ISERROR(SEARCH("FINALIZADO",P169)))</formula>
    </cfRule>
    <cfRule type="containsText" dxfId="50" priority="185" stopIfTrue="1" operator="containsText" text="EN PROCESO">
      <formula>NOT(ISERROR(SEARCH("EN PROCESO",P169)))</formula>
    </cfRule>
  </conditionalFormatting>
  <conditionalFormatting sqref="P169:P170">
    <cfRule type="containsText" dxfId="49" priority="182" operator="containsText" text="FINALIZADO">
      <formula>NOT(ISERROR(SEARCH("FINALIZADO",P169)))</formula>
    </cfRule>
    <cfRule type="containsText" dxfId="48" priority="183" operator="containsText" text="EN PROCESO">
      <formula>NOT(ISERROR(SEARCH("EN PROCESO",P169)))</formula>
    </cfRule>
  </conditionalFormatting>
  <conditionalFormatting sqref="P106">
    <cfRule type="containsText" dxfId="47" priority="173" stopIfTrue="1" operator="containsText" text="FINALIZADO">
      <formula>NOT(ISERROR(SEARCH("FINALIZADO",P106)))</formula>
    </cfRule>
    <cfRule type="containsText" dxfId="46" priority="174" stopIfTrue="1" operator="containsText" text="EN PROCESO">
      <formula>NOT(ISERROR(SEARCH("EN PROCESO",P106)))</formula>
    </cfRule>
  </conditionalFormatting>
  <conditionalFormatting sqref="P106">
    <cfRule type="containsText" dxfId="45" priority="171" operator="containsText" text="FINALIZADO">
      <formula>NOT(ISERROR(SEARCH("FINALIZADO",P106)))</formula>
    </cfRule>
    <cfRule type="containsText" dxfId="44" priority="172" operator="containsText" text="EN PROCESO">
      <formula>NOT(ISERROR(SEARCH("EN PROCESO",P106)))</formula>
    </cfRule>
  </conditionalFormatting>
  <conditionalFormatting sqref="P106">
    <cfRule type="containsText" dxfId="43" priority="169" stopIfTrue="1" operator="containsText" text="FINALIZADO">
      <formula>NOT(ISERROR(SEARCH("FINALIZADO",P106)))</formula>
    </cfRule>
    <cfRule type="containsText" dxfId="42" priority="170" stopIfTrue="1" operator="containsText" text="EN PROCESO">
      <formula>NOT(ISERROR(SEARCH("EN PROCESO",P106)))</formula>
    </cfRule>
  </conditionalFormatting>
  <conditionalFormatting sqref="P106">
    <cfRule type="containsText" dxfId="41" priority="167" operator="containsText" text="FINALIZADO">
      <formula>NOT(ISERROR(SEARCH("FINALIZADO",P106)))</formula>
    </cfRule>
    <cfRule type="containsText" dxfId="40" priority="168" operator="containsText" text="EN PROCESO">
      <formula>NOT(ISERROR(SEARCH("EN PROCESO",P106)))</formula>
    </cfRule>
  </conditionalFormatting>
  <conditionalFormatting sqref="P106">
    <cfRule type="containsText" dxfId="39" priority="165" stopIfTrue="1" operator="containsText" text="FINALIZADO">
      <formula>NOT(ISERROR(SEARCH("FINALIZADO",P106)))</formula>
    </cfRule>
    <cfRule type="containsText" dxfId="38" priority="166" stopIfTrue="1" operator="containsText" text="EN PROCESO">
      <formula>NOT(ISERROR(SEARCH("EN PROCESO",P106)))</formula>
    </cfRule>
  </conditionalFormatting>
  <conditionalFormatting sqref="P106">
    <cfRule type="containsText" dxfId="37" priority="163" operator="containsText" text="FINALIZADO">
      <formula>NOT(ISERROR(SEARCH("FINALIZADO",P106)))</formula>
    </cfRule>
    <cfRule type="containsText" dxfId="36" priority="164" operator="containsText" text="EN PROCESO">
      <formula>NOT(ISERROR(SEARCH("EN PROCESO",P106)))</formula>
    </cfRule>
  </conditionalFormatting>
  <conditionalFormatting sqref="P106">
    <cfRule type="containsText" dxfId="35" priority="161" stopIfTrue="1" operator="containsText" text="FINALIZADO">
      <formula>NOT(ISERROR(SEARCH("FINALIZADO",P106)))</formula>
    </cfRule>
    <cfRule type="containsText" dxfId="34" priority="162" stopIfTrue="1" operator="containsText" text="EN PROCESO">
      <formula>NOT(ISERROR(SEARCH("EN PROCESO",P106)))</formula>
    </cfRule>
  </conditionalFormatting>
  <conditionalFormatting sqref="P106">
    <cfRule type="containsText" dxfId="33" priority="159" operator="containsText" text="FINALIZADO">
      <formula>NOT(ISERROR(SEARCH("FINALIZADO",P106)))</formula>
    </cfRule>
    <cfRule type="containsText" dxfId="32" priority="160" operator="containsText" text="EN PROCESO">
      <formula>NOT(ISERROR(SEARCH("EN PROCESO",P106)))</formula>
    </cfRule>
  </conditionalFormatting>
  <conditionalFormatting sqref="P106">
    <cfRule type="containsText" dxfId="31" priority="157" stopIfTrue="1" operator="containsText" text="FINALIZADO">
      <formula>NOT(ISERROR(SEARCH("FINALIZADO",P106)))</formula>
    </cfRule>
    <cfRule type="containsText" dxfId="30" priority="158" stopIfTrue="1" operator="containsText" text="EN PROCESO">
      <formula>NOT(ISERROR(SEARCH("EN PROCESO",P106)))</formula>
    </cfRule>
  </conditionalFormatting>
  <conditionalFormatting sqref="P106">
    <cfRule type="containsText" dxfId="29" priority="155" operator="containsText" text="FINALIZADO">
      <formula>NOT(ISERROR(SEARCH("FINALIZADO",P106)))</formula>
    </cfRule>
    <cfRule type="containsText" dxfId="28" priority="156" operator="containsText" text="EN PROCESO">
      <formula>NOT(ISERROR(SEARCH("EN PROCESO",P106)))</formula>
    </cfRule>
  </conditionalFormatting>
  <conditionalFormatting sqref="P106">
    <cfRule type="containsText" dxfId="27" priority="153" stopIfTrue="1" operator="containsText" text="FINALIZADO">
      <formula>NOT(ISERROR(SEARCH("FINALIZADO",P106)))</formula>
    </cfRule>
    <cfRule type="containsText" dxfId="26" priority="154" stopIfTrue="1" operator="containsText" text="EN PROCESO">
      <formula>NOT(ISERROR(SEARCH("EN PROCESO",P106)))</formula>
    </cfRule>
  </conditionalFormatting>
  <conditionalFormatting sqref="P106">
    <cfRule type="containsText" dxfId="25" priority="151" operator="containsText" text="FINALIZADO">
      <formula>NOT(ISERROR(SEARCH("FINALIZADO",P106)))</formula>
    </cfRule>
    <cfRule type="containsText" dxfId="24" priority="152" operator="containsText" text="EN PROCESO">
      <formula>NOT(ISERROR(SEARCH("EN PROCESO",P106)))</formula>
    </cfRule>
  </conditionalFormatting>
  <conditionalFormatting sqref="P106">
    <cfRule type="containsText" dxfId="23" priority="149" stopIfTrue="1" operator="containsText" text="FINALIZADO">
      <formula>NOT(ISERROR(SEARCH("FINALIZADO",P106)))</formula>
    </cfRule>
    <cfRule type="containsText" dxfId="22" priority="150" stopIfTrue="1" operator="containsText" text="EN PROCESO">
      <formula>NOT(ISERROR(SEARCH("EN PROCESO",P106)))</formula>
    </cfRule>
  </conditionalFormatting>
  <conditionalFormatting sqref="P106">
    <cfRule type="containsText" dxfId="21" priority="147" operator="containsText" text="FINALIZADO">
      <formula>NOT(ISERROR(SEARCH("FINALIZADO",P106)))</formula>
    </cfRule>
    <cfRule type="containsText" dxfId="20" priority="148" operator="containsText" text="EN PROCESO">
      <formula>NOT(ISERROR(SEARCH("EN PROCESO",P106)))</formula>
    </cfRule>
  </conditionalFormatting>
  <conditionalFormatting sqref="P106">
    <cfRule type="containsText" dxfId="19" priority="145" stopIfTrue="1" operator="containsText" text="FINALIZADO">
      <formula>NOT(ISERROR(SEARCH("FINALIZADO",P106)))</formula>
    </cfRule>
    <cfRule type="containsText" dxfId="18" priority="146" stopIfTrue="1" operator="containsText" text="EN PROCESO">
      <formula>NOT(ISERROR(SEARCH("EN PROCESO",P106)))</formula>
    </cfRule>
  </conditionalFormatting>
  <conditionalFormatting sqref="P106">
    <cfRule type="containsText" dxfId="17" priority="143" operator="containsText" text="FINALIZADO">
      <formula>NOT(ISERROR(SEARCH("FINALIZADO",P106)))</formula>
    </cfRule>
    <cfRule type="containsText" dxfId="16" priority="144" operator="containsText" text="EN PROCESO">
      <formula>NOT(ISERROR(SEARCH("EN PROCESO",P106)))</formula>
    </cfRule>
  </conditionalFormatting>
  <conditionalFormatting sqref="P106">
    <cfRule type="containsText" dxfId="15" priority="141" stopIfTrue="1" operator="containsText" text="FINALIZADO">
      <formula>NOT(ISERROR(SEARCH("FINALIZADO",P106)))</formula>
    </cfRule>
    <cfRule type="containsText" dxfId="14" priority="142" stopIfTrue="1" operator="containsText" text="EN PROCESO">
      <formula>NOT(ISERROR(SEARCH("EN PROCESO",P106)))</formula>
    </cfRule>
  </conditionalFormatting>
  <conditionalFormatting sqref="P106">
    <cfRule type="containsText" dxfId="13" priority="139" operator="containsText" text="FINALIZADO">
      <formula>NOT(ISERROR(SEARCH("FINALIZADO",P106)))</formula>
    </cfRule>
    <cfRule type="containsText" dxfId="12" priority="140" operator="containsText" text="EN PROCESO">
      <formula>NOT(ISERROR(SEARCH("EN PROCESO",P106)))</formula>
    </cfRule>
  </conditionalFormatting>
  <conditionalFormatting sqref="P106">
    <cfRule type="containsText" dxfId="11" priority="137" stopIfTrue="1" operator="containsText" text="FINALIZADO">
      <formula>NOT(ISERROR(SEARCH("FINALIZADO",P106)))</formula>
    </cfRule>
    <cfRule type="containsText" dxfId="10" priority="138" stopIfTrue="1" operator="containsText" text="EN PROCESO">
      <formula>NOT(ISERROR(SEARCH("EN PROCESO",P106)))</formula>
    </cfRule>
  </conditionalFormatting>
  <conditionalFormatting sqref="P106">
    <cfRule type="containsText" dxfId="9" priority="135" operator="containsText" text="FINALIZADO">
      <formula>NOT(ISERROR(SEARCH("FINALIZADO",P106)))</formula>
    </cfRule>
    <cfRule type="containsText" dxfId="8" priority="136" operator="containsText" text="EN PROCESO">
      <formula>NOT(ISERROR(SEARCH("EN PROCESO",P106)))</formula>
    </cfRule>
  </conditionalFormatting>
  <conditionalFormatting sqref="P171">
    <cfRule type="containsText" dxfId="7" priority="21" stopIfTrue="1" operator="containsText" text="FINALIZADO">
      <formula>NOT(ISERROR(SEARCH("FINALIZADO",P171)))</formula>
    </cfRule>
    <cfRule type="containsText" dxfId="6" priority="22" stopIfTrue="1" operator="containsText" text="EN PROCESO">
      <formula>NOT(ISERROR(SEARCH("EN PROCESO",P171)))</formula>
    </cfRule>
  </conditionalFormatting>
  <conditionalFormatting sqref="P171">
    <cfRule type="containsText" dxfId="5" priority="19" operator="containsText" text="FINALIZADO">
      <formula>NOT(ISERROR(SEARCH("FINALIZADO",P171)))</formula>
    </cfRule>
    <cfRule type="containsText" dxfId="4" priority="20" operator="containsText" text="EN PROCESO">
      <formula>NOT(ISERROR(SEARCH("EN PROCESO",P171)))</formula>
    </cfRule>
  </conditionalFormatting>
  <conditionalFormatting sqref="P172">
    <cfRule type="containsText" dxfId="3" priority="10" stopIfTrue="1" operator="containsText" text="FINALIZADO">
      <formula>NOT(ISERROR(SEARCH("FINALIZADO",P172)))</formula>
    </cfRule>
    <cfRule type="containsText" dxfId="2" priority="11" stopIfTrue="1" operator="containsText" text="EN PROCESO">
      <formula>NOT(ISERROR(SEARCH("EN PROCESO",P172)))</formula>
    </cfRule>
  </conditionalFormatting>
  <conditionalFormatting sqref="P172">
    <cfRule type="containsText" dxfId="1" priority="8" operator="containsText" text="FINALIZADO">
      <formula>NOT(ISERROR(SEARCH("FINALIZADO",P172)))</formula>
    </cfRule>
    <cfRule type="containsText" dxfId="0" priority="9" operator="containsText" text="EN PROCESO">
      <formula>NOT(ISERROR(SEARCH("EN PROCESO",P172)))</formula>
    </cfRule>
  </conditionalFormatting>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2B42CD34-EF79-4CB6-A929-836308C3E4AB}">
          <x14:formula1>
            <xm:f>VALORES!$A$3:$A$7</xm:f>
          </x14:formula1>
          <xm:sqref>C1:C4 C17 C21 C25 C29:C33 C37 C41 C45 C49 C53 C57 C61 C65 C76 C80 C84 C88 C92 C96 C100 C104 C108 C117 C133 C138 C142 C174 C178 C189 C193 C197 C207 C211 C215 C219 C225 C232 C238:C1048576</xm:sqref>
        </x14:dataValidation>
        <x14:dataValidation type="list" allowBlank="1" showInputMessage="1" showErrorMessage="1" xr:uid="{2E43F3F5-AD15-456F-B3BF-68254D4A377C}">
          <x14:formula1>
            <xm:f>VALORES!$B$3:$B$5</xm:f>
          </x14:formula1>
          <xm:sqref>P7:P237</xm:sqref>
        </x14:dataValidation>
        <x14:dataValidation type="list" allowBlank="1" showInputMessage="1" showErrorMessage="1" xr:uid="{D3B398C6-DD83-4B4C-ADE4-7A2973868E1D}">
          <x14:formula1>
            <xm:f>VALORES!$C$3:$C$4</xm:f>
          </x14:formula1>
          <xm:sqref>Q7:Q237</xm:sqref>
        </x14:dataValidation>
        <x14:dataValidation type="list" allowBlank="1" showInputMessage="1" showErrorMessage="1" xr:uid="{414DEFB3-C1D6-4232-A901-CF6F132B39B6}">
          <x14:formula1>
            <xm:f>VALORES!$A$3:$A$20</xm:f>
          </x14:formula1>
          <xm:sqref>C7:C16 C18:C20 C22:C24 C26:C28 C34:C36 C38:C40 C42:C44 C46:C48 C50:C52 C54:C56 C58:C60 C62:C64 C66:C75 C77:C79 C81:C83 C85:C87 C89:C91 C93:C95 C97:C99 C101:C103 C105:C107 C109:C116 C118:C132 C134:C137 C139:C141 C143:C173 C175:C177 C179:C188 C190:C192 C194:C196 C198:C206 C208:C210 C212:C214 C216:C218 C220:C224 C226:C231 C233:C237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2BF87-1E98-4406-B919-81CA397B51F3}">
  <dimension ref="A1:C21"/>
  <sheetViews>
    <sheetView workbookViewId="0">
      <selection activeCell="B10" sqref="B10"/>
    </sheetView>
  </sheetViews>
  <sheetFormatPr baseColWidth="10" defaultRowHeight="15" x14ac:dyDescent="0.25"/>
  <cols>
    <col min="1" max="1" width="23.5703125" customWidth="1"/>
    <col min="2" max="2" width="25.42578125" customWidth="1"/>
    <col min="3" max="3" width="16.28515625" customWidth="1"/>
  </cols>
  <sheetData>
    <row r="1" spans="1:3" x14ac:dyDescent="0.25">
      <c r="A1" s="241" t="s">
        <v>151</v>
      </c>
      <c r="B1" s="241"/>
      <c r="C1" s="241"/>
    </row>
    <row r="2" spans="1:3" s="160" customFormat="1" ht="15" customHeight="1" x14ac:dyDescent="0.2">
      <c r="A2" s="161" t="s">
        <v>138</v>
      </c>
      <c r="B2" s="162" t="s">
        <v>143</v>
      </c>
      <c r="C2" s="163" t="s">
        <v>144</v>
      </c>
    </row>
    <row r="3" spans="1:3" x14ac:dyDescent="0.25">
      <c r="A3" t="s">
        <v>156</v>
      </c>
      <c r="B3" t="s">
        <v>152</v>
      </c>
      <c r="C3" t="s">
        <v>154</v>
      </c>
    </row>
    <row r="4" spans="1:3" x14ac:dyDescent="0.25">
      <c r="A4" t="s">
        <v>157</v>
      </c>
      <c r="B4" t="s">
        <v>153</v>
      </c>
      <c r="C4" t="s">
        <v>155</v>
      </c>
    </row>
    <row r="5" spans="1:3" x14ac:dyDescent="0.25">
      <c r="A5" t="s">
        <v>158</v>
      </c>
      <c r="B5" t="s">
        <v>176</v>
      </c>
    </row>
    <row r="6" spans="1:3" x14ac:dyDescent="0.25">
      <c r="A6" t="s">
        <v>159</v>
      </c>
    </row>
    <row r="7" spans="1:3" x14ac:dyDescent="0.25">
      <c r="A7" t="s">
        <v>161</v>
      </c>
    </row>
    <row r="8" spans="1:3" x14ac:dyDescent="0.25">
      <c r="A8" t="s">
        <v>162</v>
      </c>
    </row>
    <row r="9" spans="1:3" x14ac:dyDescent="0.25">
      <c r="A9" t="s">
        <v>163</v>
      </c>
    </row>
    <row r="10" spans="1:3" x14ac:dyDescent="0.25">
      <c r="A10" t="s">
        <v>164</v>
      </c>
    </row>
    <row r="11" spans="1:3" x14ac:dyDescent="0.25">
      <c r="A11" t="s">
        <v>165</v>
      </c>
    </row>
    <row r="12" spans="1:3" x14ac:dyDescent="0.25">
      <c r="A12" t="s">
        <v>166</v>
      </c>
    </row>
    <row r="13" spans="1:3" x14ac:dyDescent="0.25">
      <c r="A13" t="s">
        <v>167</v>
      </c>
    </row>
    <row r="14" spans="1:3" x14ac:dyDescent="0.25">
      <c r="A14" t="s">
        <v>168</v>
      </c>
    </row>
    <row r="15" spans="1:3" x14ac:dyDescent="0.25">
      <c r="A15" t="s">
        <v>169</v>
      </c>
    </row>
    <row r="16" spans="1:3" x14ac:dyDescent="0.25">
      <c r="A16" t="s">
        <v>170</v>
      </c>
    </row>
    <row r="17" spans="1:1" x14ac:dyDescent="0.25">
      <c r="A17" t="s">
        <v>171</v>
      </c>
    </row>
    <row r="18" spans="1:1" x14ac:dyDescent="0.25">
      <c r="A18" t="s">
        <v>172</v>
      </c>
    </row>
    <row r="19" spans="1:1" x14ac:dyDescent="0.25">
      <c r="A19" t="s">
        <v>173</v>
      </c>
    </row>
    <row r="20" spans="1:1" x14ac:dyDescent="0.25">
      <c r="A20" t="s">
        <v>174</v>
      </c>
    </row>
    <row r="21" spans="1:1" ht="11.25" customHeight="1" x14ac:dyDescent="0.25"/>
  </sheetData>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4384C-D930-4B97-ACB2-605D206461D0}">
  <sheetPr>
    <tabColor theme="8" tint="-0.249977111117893"/>
    <pageSetUpPr fitToPage="1"/>
  </sheetPr>
  <dimension ref="B1:U48"/>
  <sheetViews>
    <sheetView zoomScale="55" zoomScaleNormal="55" workbookViewId="0">
      <pane xSplit="4" ySplit="4" topLeftCell="E23" activePane="bottomRight" state="frozen"/>
      <selection pane="topRight" activeCell="G1" sqref="G1"/>
      <selection pane="bottomLeft" activeCell="A4" sqref="A4"/>
      <selection pane="bottomRight" activeCell="C6" sqref="C6"/>
    </sheetView>
  </sheetViews>
  <sheetFormatPr baseColWidth="10" defaultColWidth="11.42578125" defaultRowHeight="15" x14ac:dyDescent="0.25"/>
  <cols>
    <col min="1" max="1" width="2.7109375" style="1" customWidth="1"/>
    <col min="2" max="2" width="6.7109375" style="1" customWidth="1"/>
    <col min="3" max="3" width="103.28515625" style="1" customWidth="1"/>
    <col min="4" max="4" width="15.7109375" style="1" bestFit="1" customWidth="1"/>
    <col min="5" max="5" width="14.7109375" style="1" customWidth="1"/>
    <col min="6" max="6" width="16.28515625" style="1" customWidth="1"/>
    <col min="7" max="7" width="12.7109375" style="1" customWidth="1"/>
    <col min="8" max="8" width="16" style="1" customWidth="1"/>
    <col min="9" max="9" width="17" style="1" customWidth="1"/>
    <col min="10" max="10" width="14.42578125" style="1" customWidth="1"/>
    <col min="11" max="11" width="19.85546875" style="1" customWidth="1"/>
    <col min="12" max="13" width="14.42578125" style="1" customWidth="1"/>
    <col min="14" max="14" width="12.7109375" style="1" customWidth="1"/>
    <col min="15" max="15" width="14.85546875" style="1" bestFit="1" customWidth="1"/>
    <col min="16" max="16" width="8" style="1" customWidth="1"/>
    <col min="17" max="17" width="13.5703125" style="1" customWidth="1"/>
    <col min="18" max="18" width="14.7109375" style="1" customWidth="1"/>
    <col min="19" max="19" width="11.5703125" style="1" bestFit="1" customWidth="1"/>
    <col min="20" max="20" width="9.5703125" style="1" customWidth="1"/>
    <col min="21" max="16384" width="11.42578125" style="1"/>
  </cols>
  <sheetData>
    <row r="1" spans="2:20" ht="15.75" thickBot="1" x14ac:dyDescent="0.3"/>
    <row r="2" spans="2:20" ht="32.25" customHeight="1" thickTop="1" thickBot="1" x14ac:dyDescent="0.3">
      <c r="C2" s="41" t="s">
        <v>25</v>
      </c>
      <c r="D2" s="245">
        <v>44725</v>
      </c>
      <c r="E2" s="246"/>
      <c r="F2" s="247"/>
    </row>
    <row r="3" spans="2:20" ht="53.25" customHeight="1" thickBot="1" x14ac:dyDescent="0.3">
      <c r="B3" s="248" t="s">
        <v>26</v>
      </c>
      <c r="C3" s="249"/>
      <c r="D3" s="249"/>
      <c r="E3" s="249"/>
      <c r="F3" s="249"/>
      <c r="G3" s="249"/>
      <c r="H3" s="249"/>
      <c r="I3" s="249"/>
      <c r="J3" s="249"/>
      <c r="K3" s="249"/>
      <c r="L3" s="249"/>
      <c r="M3" s="249"/>
      <c r="N3" s="249"/>
      <c r="O3" s="250"/>
      <c r="P3" s="28"/>
      <c r="Q3" s="251" t="s">
        <v>24</v>
      </c>
      <c r="R3" s="252"/>
      <c r="S3" s="253"/>
      <c r="T3" s="28"/>
    </row>
    <row r="4" spans="2:20" ht="60" x14ac:dyDescent="0.25">
      <c r="B4" s="137" t="s">
        <v>16</v>
      </c>
      <c r="C4" s="138" t="s">
        <v>1</v>
      </c>
      <c r="D4" s="139" t="s">
        <v>15</v>
      </c>
      <c r="E4" s="139" t="s">
        <v>2</v>
      </c>
      <c r="F4" s="139" t="s">
        <v>3</v>
      </c>
      <c r="G4" s="139" t="s">
        <v>4</v>
      </c>
      <c r="H4" s="139" t="s">
        <v>5</v>
      </c>
      <c r="I4" s="139" t="s">
        <v>6</v>
      </c>
      <c r="J4" s="139" t="s">
        <v>7</v>
      </c>
      <c r="K4" s="139" t="s">
        <v>8</v>
      </c>
      <c r="L4" s="139" t="s">
        <v>9</v>
      </c>
      <c r="M4" s="139" t="s">
        <v>10</v>
      </c>
      <c r="N4" s="139" t="s">
        <v>11</v>
      </c>
      <c r="O4" s="140" t="s">
        <v>12</v>
      </c>
      <c r="P4" s="29"/>
      <c r="Q4" s="13" t="s">
        <v>13</v>
      </c>
      <c r="R4" s="12" t="s">
        <v>14</v>
      </c>
      <c r="S4" s="11" t="s">
        <v>0</v>
      </c>
      <c r="T4" s="29"/>
    </row>
    <row r="5" spans="2:20" ht="33" customHeight="1" x14ac:dyDescent="0.25">
      <c r="B5" s="90" t="s">
        <v>21</v>
      </c>
      <c r="C5" s="91"/>
      <c r="D5" s="91"/>
      <c r="E5" s="91"/>
      <c r="F5" s="91"/>
      <c r="G5" s="91"/>
      <c r="H5" s="91"/>
      <c r="I5" s="91"/>
      <c r="J5" s="91"/>
      <c r="K5" s="91"/>
      <c r="L5" s="91"/>
      <c r="M5" s="91"/>
      <c r="N5" s="91"/>
      <c r="O5" s="92"/>
      <c r="P5" s="29"/>
      <c r="Q5" s="242"/>
      <c r="R5" s="243"/>
      <c r="S5" s="244"/>
      <c r="T5" s="30"/>
    </row>
    <row r="6" spans="2:20" ht="33" customHeight="1" x14ac:dyDescent="0.25">
      <c r="B6" s="4">
        <v>1</v>
      </c>
      <c r="C6" s="114" t="s">
        <v>92</v>
      </c>
      <c r="D6" s="35">
        <v>161</v>
      </c>
      <c r="E6" s="20">
        <f>SUMIF('PIC 2022'!$P$7:$P$16,"FINALIZADO",'PIC 2022'!$H$7:$H$16)</f>
        <v>0</v>
      </c>
      <c r="F6" s="19">
        <f>E6/D6</f>
        <v>0</v>
      </c>
      <c r="G6" s="20">
        <f>SUMIF('PIC 2022'!$P$7:$P$16,"EN PROCESO",'PIC 2022'!$H$7:$H$16)</f>
        <v>0</v>
      </c>
      <c r="H6" s="18">
        <f>G6/D6</f>
        <v>0</v>
      </c>
      <c r="I6" s="24">
        <f>+F6+H6</f>
        <v>0</v>
      </c>
      <c r="J6" s="20">
        <f>SUMIF('PIC 2022'!$P$7:$P$16,"FINALIZADO",'PIC 2022'!$I$7:$I$16)</f>
        <v>0</v>
      </c>
      <c r="K6" s="95">
        <f>J6/D6</f>
        <v>0</v>
      </c>
      <c r="L6" s="20">
        <f>SUMIF('PIC 2022'!$P$7:$P$16,"EN PROCESO",'PIC 2022'!$I$7:$I$16)</f>
        <v>0</v>
      </c>
      <c r="M6" s="95">
        <f>L6/D6</f>
        <v>0</v>
      </c>
      <c r="N6" s="23">
        <f>+E6+G6+J6+L6</f>
        <v>0</v>
      </c>
      <c r="O6" s="22">
        <f>N6/D6</f>
        <v>0</v>
      </c>
      <c r="P6" s="29"/>
      <c r="Q6" s="10">
        <f>'PIC 2022'!$M$17</f>
        <v>230</v>
      </c>
      <c r="R6" s="26">
        <f>SUM('PIC 2022'!$N$17:$N$17)</f>
        <v>0</v>
      </c>
      <c r="S6" s="9">
        <f>Q6+R6</f>
        <v>230</v>
      </c>
      <c r="T6" s="30"/>
    </row>
    <row r="7" spans="2:20" ht="33" customHeight="1" x14ac:dyDescent="0.25">
      <c r="B7" s="90" t="s">
        <v>65</v>
      </c>
      <c r="C7" s="93"/>
      <c r="D7" s="93"/>
      <c r="E7" s="93"/>
      <c r="F7" s="93"/>
      <c r="G7" s="93"/>
      <c r="H7" s="93"/>
      <c r="I7" s="93"/>
      <c r="J7" s="93"/>
      <c r="K7" s="93"/>
      <c r="L7" s="93"/>
      <c r="M7" s="96"/>
      <c r="N7" s="93"/>
      <c r="O7" s="94"/>
      <c r="P7" s="29"/>
      <c r="Q7" s="242"/>
      <c r="R7" s="243"/>
      <c r="S7" s="244"/>
      <c r="T7" s="30"/>
    </row>
    <row r="8" spans="2:20" ht="33" customHeight="1" x14ac:dyDescent="0.25">
      <c r="B8" s="4">
        <v>2</v>
      </c>
      <c r="C8" s="114" t="s">
        <v>27</v>
      </c>
      <c r="D8" s="35">
        <v>7</v>
      </c>
      <c r="E8" s="20">
        <f>SUMIF('PIC 2022'!$P$18:$P$20,"FINALIZADO",'PIC 2022'!$H$18:$H$20)</f>
        <v>0</v>
      </c>
      <c r="F8" s="19">
        <f t="shared" ref="F8:F46" si="0">E8/D8</f>
        <v>0</v>
      </c>
      <c r="G8" s="20">
        <f>SUMIF('PIC 2022'!$P$18:$P$20,"EN PROCESO",'PIC 2022'!$H$18:$H$20)</f>
        <v>0</v>
      </c>
      <c r="H8" s="18">
        <f t="shared" ref="H8:H46" si="1">G8/D8</f>
        <v>0</v>
      </c>
      <c r="I8" s="24">
        <f t="shared" ref="I8:I46" si="2">+F8+H8</f>
        <v>0</v>
      </c>
      <c r="J8" s="20">
        <f>SUMIF('PIC 2022'!$P$18:$P$20,"FINALIZADO",'PIC 2022'!$I$18:$I$20)</f>
        <v>0</v>
      </c>
      <c r="K8" s="95">
        <f t="shared" ref="K8:K46" si="3">J8/D8</f>
        <v>0</v>
      </c>
      <c r="L8" s="20">
        <f>SUMIF('PIC 2022'!$P$18:$P$20,"EN PROCESO",'PIC 2022'!$I$18:$I$20)</f>
        <v>0</v>
      </c>
      <c r="M8" s="95">
        <f t="shared" ref="M8:M46" si="4">L8/D8</f>
        <v>0</v>
      </c>
      <c r="N8" s="23">
        <f t="shared" ref="N8:N46" si="5">+E8+G8+J8+L8</f>
        <v>0</v>
      </c>
      <c r="O8" s="22">
        <f t="shared" ref="O8:O46" si="6">N8/D8</f>
        <v>0</v>
      </c>
      <c r="P8" s="29"/>
      <c r="Q8" s="10">
        <f>'PIC 2022'!$M$21</f>
        <v>0</v>
      </c>
      <c r="R8" s="26">
        <f>SUM('PIC 2022'!$N$21:$N$21)</f>
        <v>0</v>
      </c>
      <c r="S8" s="9">
        <f t="shared" ref="S8:S43" si="7">Q8+R8</f>
        <v>0</v>
      </c>
      <c r="T8" s="29"/>
    </row>
    <row r="9" spans="2:20" ht="33" customHeight="1" x14ac:dyDescent="0.25">
      <c r="B9" s="4">
        <v>3</v>
      </c>
      <c r="C9" s="114" t="s">
        <v>28</v>
      </c>
      <c r="D9" s="35">
        <v>6</v>
      </c>
      <c r="E9" s="20">
        <f>SUMIF('PIC 2022'!$P$22:$P$24,"FINALIZADO",'PIC 2022'!$H$22:$H$24)</f>
        <v>0</v>
      </c>
      <c r="F9" s="19">
        <f t="shared" si="0"/>
        <v>0</v>
      </c>
      <c r="G9" s="20">
        <f>SUMIF('PIC 2022'!$P$22:$P$24,"EN PROCESO",'PIC 2022'!$H$22:$H$24)</f>
        <v>0</v>
      </c>
      <c r="H9" s="18">
        <f t="shared" si="1"/>
        <v>0</v>
      </c>
      <c r="I9" s="24">
        <f t="shared" si="2"/>
        <v>0</v>
      </c>
      <c r="J9" s="20">
        <f>SUMIF('PIC 2022'!$P$22:$P$24,"FINALIZADO",'PIC 2022'!$I$22:$I$24)</f>
        <v>0</v>
      </c>
      <c r="K9" s="95">
        <f t="shared" si="3"/>
        <v>0</v>
      </c>
      <c r="L9" s="20">
        <f>SUMIF('PIC 2022'!$P$22:$P$24,"EN PROCESO",'PIC 2022'!$I$22:$I$24)</f>
        <v>0</v>
      </c>
      <c r="M9" s="95">
        <f t="shared" si="4"/>
        <v>0</v>
      </c>
      <c r="N9" s="23">
        <f t="shared" si="5"/>
        <v>0</v>
      </c>
      <c r="O9" s="22">
        <f t="shared" si="6"/>
        <v>0</v>
      </c>
      <c r="P9" s="29"/>
      <c r="Q9" s="10">
        <f>'PIC 2022'!$M$25</f>
        <v>0</v>
      </c>
      <c r="R9" s="26">
        <f>SUM('PIC 2022'!$N$25:$N$25)</f>
        <v>0</v>
      </c>
      <c r="S9" s="9">
        <f t="shared" si="7"/>
        <v>0</v>
      </c>
      <c r="T9" s="29"/>
    </row>
    <row r="10" spans="2:20" ht="33" customHeight="1" x14ac:dyDescent="0.25">
      <c r="B10" s="4">
        <v>4</v>
      </c>
      <c r="C10" s="114" t="s">
        <v>29</v>
      </c>
      <c r="D10" s="35">
        <v>5</v>
      </c>
      <c r="E10" s="20">
        <f>SUMIF('PIC 2022'!$P$26:$P$28,"FINALIZADO",'PIC 2022'!$H$26:$H$28)</f>
        <v>0</v>
      </c>
      <c r="F10" s="19">
        <f t="shared" si="0"/>
        <v>0</v>
      </c>
      <c r="G10" s="20">
        <f>SUMIF('PIC 2022'!$P$26:$P$28,"EN PROCESO",'PIC 2022'!$H$26:$H$28)</f>
        <v>0</v>
      </c>
      <c r="H10" s="18">
        <f t="shared" si="1"/>
        <v>0</v>
      </c>
      <c r="I10" s="24">
        <f t="shared" si="2"/>
        <v>0</v>
      </c>
      <c r="J10" s="20">
        <f>SUMIF('PIC 2022'!$P$26:$P$28,"FINALIZADO",'PIC 2022'!$I$26:$I$28)</f>
        <v>0</v>
      </c>
      <c r="K10" s="95">
        <f t="shared" si="3"/>
        <v>0</v>
      </c>
      <c r="L10" s="20">
        <f>SUMIF('PIC 2022'!$P$26:$P$28,"EN PROCESO",'PIC 2022'!$I$26:$I$28)</f>
        <v>0</v>
      </c>
      <c r="M10" s="95">
        <f t="shared" si="4"/>
        <v>0</v>
      </c>
      <c r="N10" s="23">
        <f t="shared" si="5"/>
        <v>0</v>
      </c>
      <c r="O10" s="22">
        <f t="shared" si="6"/>
        <v>0</v>
      </c>
      <c r="P10" s="29"/>
      <c r="Q10" s="10">
        <f>'PIC 2022'!$M$29</f>
        <v>0</v>
      </c>
      <c r="R10" s="26">
        <f>SUM('PIC 2022'!$N$29:$N$29)</f>
        <v>0</v>
      </c>
      <c r="S10" s="9">
        <f t="shared" si="7"/>
        <v>0</v>
      </c>
      <c r="T10" s="29"/>
    </row>
    <row r="11" spans="2:20" ht="33" customHeight="1" x14ac:dyDescent="0.25">
      <c r="B11" s="4">
        <v>5</v>
      </c>
      <c r="C11" s="114" t="s">
        <v>30</v>
      </c>
      <c r="D11" s="35">
        <v>2</v>
      </c>
      <c r="E11" s="20">
        <f>SUMIF('PIC 2022'!$P$30:$P$32,"FINALIZADO",'PIC 2022'!$H$30:$H$32)</f>
        <v>0</v>
      </c>
      <c r="F11" s="19">
        <f t="shared" si="0"/>
        <v>0</v>
      </c>
      <c r="G11" s="20">
        <f>SUMIF('PIC 2022'!$P$30:$P$32,"EN PROCESO",'PIC 2022'!$H$30:$H$32)</f>
        <v>0</v>
      </c>
      <c r="H11" s="18">
        <f t="shared" si="1"/>
        <v>0</v>
      </c>
      <c r="I11" s="24">
        <f t="shared" si="2"/>
        <v>0</v>
      </c>
      <c r="J11" s="20">
        <f>SUMIF('PIC 2022'!$P$30:$P$32,"FINALIZADO",'PIC 2022'!$I$30:$I$32)</f>
        <v>0</v>
      </c>
      <c r="K11" s="95">
        <f t="shared" si="3"/>
        <v>0</v>
      </c>
      <c r="L11" s="20">
        <f>SUMIF('PIC 2022'!$P$30:$P$32,"EN PROCESO",'PIC 2022'!$I$30:$I$32)</f>
        <v>0</v>
      </c>
      <c r="M11" s="95">
        <f t="shared" si="4"/>
        <v>0</v>
      </c>
      <c r="N11" s="23">
        <f t="shared" si="5"/>
        <v>0</v>
      </c>
      <c r="O11" s="22">
        <f t="shared" si="6"/>
        <v>0</v>
      </c>
      <c r="P11" s="29"/>
      <c r="Q11" s="10">
        <f>'PIC 2022'!$M$33</f>
        <v>0</v>
      </c>
      <c r="R11" s="26">
        <f>SUM('PIC 2022'!$N$33:$N$33)</f>
        <v>0</v>
      </c>
      <c r="S11" s="9">
        <f t="shared" si="7"/>
        <v>0</v>
      </c>
      <c r="T11" s="29"/>
    </row>
    <row r="12" spans="2:20" ht="33" customHeight="1" x14ac:dyDescent="0.25">
      <c r="B12" s="4">
        <v>6</v>
      </c>
      <c r="C12" s="114" t="s">
        <v>31</v>
      </c>
      <c r="D12" s="35">
        <v>1</v>
      </c>
      <c r="E12" s="20">
        <f>SUMIF('PIC 2022'!$P$34:$P$36,"FINALIZADO",'PIC 2022'!$H$34:$H$36)</f>
        <v>0</v>
      </c>
      <c r="F12" s="19">
        <f t="shared" si="0"/>
        <v>0</v>
      </c>
      <c r="G12" s="20">
        <f>SUMIF('PIC 2022'!$P$34:$P$36,"EN PROCESO",'PIC 2022'!$H$34:$H$36)</f>
        <v>0</v>
      </c>
      <c r="H12" s="18">
        <f t="shared" si="1"/>
        <v>0</v>
      </c>
      <c r="I12" s="24">
        <f t="shared" si="2"/>
        <v>0</v>
      </c>
      <c r="J12" s="20">
        <f>SUMIF('PIC 2022'!$P$34:$P$36,"FINALIZADO",'PIC 2022'!$I$34:$I$36)</f>
        <v>0</v>
      </c>
      <c r="K12" s="95">
        <f t="shared" si="3"/>
        <v>0</v>
      </c>
      <c r="L12" s="20">
        <f>SUMIF('PIC 2022'!$P$34:$P$36,"EN PROCESO",'PIC 2022'!$I$34:$I$36)</f>
        <v>0</v>
      </c>
      <c r="M12" s="95">
        <f t="shared" si="4"/>
        <v>0</v>
      </c>
      <c r="N12" s="23">
        <f t="shared" si="5"/>
        <v>0</v>
      </c>
      <c r="O12" s="22">
        <f t="shared" si="6"/>
        <v>0</v>
      </c>
      <c r="P12" s="29"/>
      <c r="Q12" s="10">
        <f>'PIC 2022'!$M$37</f>
        <v>0</v>
      </c>
      <c r="R12" s="26">
        <f>SUM('PIC 2022'!$N$37:$N$37)</f>
        <v>0</v>
      </c>
      <c r="S12" s="9">
        <f t="shared" si="7"/>
        <v>0</v>
      </c>
      <c r="T12" s="29"/>
    </row>
    <row r="13" spans="2:20" ht="33" customHeight="1" x14ac:dyDescent="0.25">
      <c r="B13" s="4">
        <v>7</v>
      </c>
      <c r="C13" s="114" t="s">
        <v>32</v>
      </c>
      <c r="D13" s="35">
        <v>1</v>
      </c>
      <c r="E13" s="20">
        <f>SUMIF('PIC 2022'!$P$38:$P$40,"FINALIZADO",'PIC 2022'!$H$38:$H$40)</f>
        <v>0</v>
      </c>
      <c r="F13" s="19">
        <f t="shared" si="0"/>
        <v>0</v>
      </c>
      <c r="G13" s="20">
        <f>SUMIF('PIC 2022'!$P$38:$P$40,"EN PROCESO",'PIC 2022'!$H$38:$H$40)</f>
        <v>0</v>
      </c>
      <c r="H13" s="18">
        <f t="shared" si="1"/>
        <v>0</v>
      </c>
      <c r="I13" s="24">
        <f t="shared" si="2"/>
        <v>0</v>
      </c>
      <c r="J13" s="20">
        <f>SUMIF('PIC 2022'!$P$38:$P$40,"FINALIZADO",'PIC 2022'!$I$38:$I$40)</f>
        <v>0</v>
      </c>
      <c r="K13" s="95">
        <f t="shared" si="3"/>
        <v>0</v>
      </c>
      <c r="L13" s="20">
        <f>SUMIF('PIC 2022'!$P$38:$P$40,"EN PROCESO",'PIC 2022'!$I$38:$I$40)</f>
        <v>0</v>
      </c>
      <c r="M13" s="95">
        <f t="shared" si="4"/>
        <v>0</v>
      </c>
      <c r="N13" s="23">
        <f t="shared" si="5"/>
        <v>0</v>
      </c>
      <c r="O13" s="22">
        <f t="shared" si="6"/>
        <v>0</v>
      </c>
      <c r="P13" s="29"/>
      <c r="Q13" s="10">
        <f>'PIC 2022'!$M$41</f>
        <v>0</v>
      </c>
      <c r="R13" s="26">
        <f>SUM('PIC 2022'!$N$41:$N$41)</f>
        <v>0</v>
      </c>
      <c r="S13" s="9">
        <f t="shared" si="7"/>
        <v>0</v>
      </c>
      <c r="T13" s="29"/>
    </row>
    <row r="14" spans="2:20" ht="33" customHeight="1" x14ac:dyDescent="0.25">
      <c r="B14" s="4">
        <v>8</v>
      </c>
      <c r="C14" s="114" t="s">
        <v>101</v>
      </c>
      <c r="D14" s="35">
        <v>28</v>
      </c>
      <c r="E14" s="20">
        <f>SUMIF('PIC 2022'!$P$42:$P$44,"FINALIZADO",'PIC 2022'!$H$42:$H$44)</f>
        <v>0</v>
      </c>
      <c r="F14" s="19">
        <f t="shared" si="0"/>
        <v>0</v>
      </c>
      <c r="G14" s="20">
        <f>SUMIF('PIC 2022'!$P$42:$P$44,"EN PROCESO",'PIC 2022'!$H$42:$H$44)</f>
        <v>0</v>
      </c>
      <c r="H14" s="18">
        <f t="shared" si="1"/>
        <v>0</v>
      </c>
      <c r="I14" s="24">
        <f t="shared" si="2"/>
        <v>0</v>
      </c>
      <c r="J14" s="20">
        <f>SUMIF('PIC 2022'!$P$42:$P$44,"FINALIZADO",'PIC 2022'!$I$42:$I$44)</f>
        <v>0</v>
      </c>
      <c r="K14" s="95">
        <f t="shared" si="3"/>
        <v>0</v>
      </c>
      <c r="L14" s="20">
        <f>SUMIF('PIC 2022'!$P$42:$P$44,"EN PROCESO",'PIC 2022'!$I$42:$I$44)</f>
        <v>0</v>
      </c>
      <c r="M14" s="95">
        <f t="shared" si="4"/>
        <v>0</v>
      </c>
      <c r="N14" s="23">
        <f t="shared" si="5"/>
        <v>0</v>
      </c>
      <c r="O14" s="22">
        <f t="shared" si="6"/>
        <v>0</v>
      </c>
      <c r="P14" s="29"/>
      <c r="Q14" s="10">
        <f>'PIC 2022'!$M$45</f>
        <v>0</v>
      </c>
      <c r="R14" s="26">
        <f>SUM('PIC 2022'!$N$45:$N$45)</f>
        <v>0</v>
      </c>
      <c r="S14" s="9">
        <f t="shared" si="7"/>
        <v>0</v>
      </c>
      <c r="T14" s="29"/>
    </row>
    <row r="15" spans="2:20" ht="33" customHeight="1" x14ac:dyDescent="0.25">
      <c r="B15" s="4">
        <v>9</v>
      </c>
      <c r="C15" s="114" t="s">
        <v>34</v>
      </c>
      <c r="D15" s="35">
        <v>13</v>
      </c>
      <c r="E15" s="20">
        <f>SUMIF('PIC 2022'!$P$46:$P$48,"FINALIZADO",'PIC 2022'!$H$46:$H$48)</f>
        <v>0</v>
      </c>
      <c r="F15" s="19">
        <f t="shared" si="0"/>
        <v>0</v>
      </c>
      <c r="G15" s="20">
        <f>SUMIF('PIC 2022'!$P$46:$P$48,"EN PROCESO",'PIC 2022'!$H$46:$H$48)</f>
        <v>0</v>
      </c>
      <c r="H15" s="18">
        <f t="shared" si="1"/>
        <v>0</v>
      </c>
      <c r="I15" s="24">
        <f t="shared" si="2"/>
        <v>0</v>
      </c>
      <c r="J15" s="20">
        <f>SUMIF('PIC 2022'!$P$46:$P$48,"FINALIZADO",'PIC 2022'!$I$46:$I$48)</f>
        <v>0</v>
      </c>
      <c r="K15" s="95">
        <f t="shared" si="3"/>
        <v>0</v>
      </c>
      <c r="L15" s="20">
        <f>SUMIF('PIC 2022'!$P$46:$P$48,"EN PROCESO",'PIC 2022'!$I$46:$I$48)</f>
        <v>0</v>
      </c>
      <c r="M15" s="95">
        <f t="shared" si="4"/>
        <v>0</v>
      </c>
      <c r="N15" s="23">
        <f t="shared" si="5"/>
        <v>0</v>
      </c>
      <c r="O15" s="22">
        <f t="shared" si="6"/>
        <v>0</v>
      </c>
      <c r="P15" s="29"/>
      <c r="Q15" s="10">
        <f>'PIC 2022'!$M$49</f>
        <v>0</v>
      </c>
      <c r="R15" s="26">
        <f>SUM('PIC 2022'!$N$49:$N$49)</f>
        <v>0</v>
      </c>
      <c r="S15" s="9">
        <f t="shared" si="7"/>
        <v>0</v>
      </c>
      <c r="T15" s="29"/>
    </row>
    <row r="16" spans="2:20" ht="33" customHeight="1" x14ac:dyDescent="0.25">
      <c r="B16" s="4">
        <v>10</v>
      </c>
      <c r="C16" s="114" t="s">
        <v>35</v>
      </c>
      <c r="D16" s="35">
        <v>2</v>
      </c>
      <c r="E16" s="20">
        <f>SUMIF('PIC 2022'!$P$50:$P$52,"FINALIZADO",'PIC 2022'!$H$50:$H$52)</f>
        <v>0</v>
      </c>
      <c r="F16" s="19">
        <f t="shared" si="0"/>
        <v>0</v>
      </c>
      <c r="G16" s="20">
        <f>SUMIF('PIC 2022'!$P$50:$P$52,"EN PROCESO",'PIC 2022'!$H$50:$H$52)</f>
        <v>0</v>
      </c>
      <c r="H16" s="18">
        <f t="shared" si="1"/>
        <v>0</v>
      </c>
      <c r="I16" s="24">
        <f t="shared" si="2"/>
        <v>0</v>
      </c>
      <c r="J16" s="20">
        <f>SUMIF('PIC 2022'!$P$50:$P$52,"FINALIZADO",'PIC 2022'!$I$50:$I$52)</f>
        <v>0</v>
      </c>
      <c r="K16" s="95">
        <f t="shared" si="3"/>
        <v>0</v>
      </c>
      <c r="L16" s="20">
        <f>SUMIF('PIC 2022'!$P$50:$P$52,"EN PROCESO",'PIC 2022'!$I$50:$I$52)</f>
        <v>0</v>
      </c>
      <c r="M16" s="95">
        <f t="shared" si="4"/>
        <v>0</v>
      </c>
      <c r="N16" s="23">
        <f t="shared" si="5"/>
        <v>0</v>
      </c>
      <c r="O16" s="22">
        <f t="shared" si="6"/>
        <v>0</v>
      </c>
      <c r="P16" s="29"/>
      <c r="Q16" s="10">
        <f>'PIC 2022'!$M$53</f>
        <v>0</v>
      </c>
      <c r="R16" s="26">
        <f>SUM('PIC 2022'!$N$53:$N$53)</f>
        <v>0</v>
      </c>
      <c r="S16" s="9">
        <f t="shared" si="7"/>
        <v>0</v>
      </c>
      <c r="T16" s="29"/>
    </row>
    <row r="17" spans="2:20" ht="33" customHeight="1" x14ac:dyDescent="0.25">
      <c r="B17" s="4">
        <v>11</v>
      </c>
      <c r="C17" s="114" t="s">
        <v>36</v>
      </c>
      <c r="D17" s="35">
        <v>26</v>
      </c>
      <c r="E17" s="20">
        <f>SUMIF('PIC 2022'!$P$54:$P$56,"FINALIZADO",'PIC 2022'!$H$54:$H$56)</f>
        <v>0</v>
      </c>
      <c r="F17" s="19">
        <f t="shared" si="0"/>
        <v>0</v>
      </c>
      <c r="G17" s="20">
        <f>SUMIF('PIC 2022'!$P$54:$P$56,"EN PROCESO",'PIC 2022'!$H$54:$H$56)</f>
        <v>0</v>
      </c>
      <c r="H17" s="18">
        <f t="shared" si="1"/>
        <v>0</v>
      </c>
      <c r="I17" s="24">
        <f t="shared" si="2"/>
        <v>0</v>
      </c>
      <c r="J17" s="20">
        <f>SUMIF('PIC 2022'!$P$54:$P$56,"FINALIZADO",'PIC 2022'!$I$54:$I$56)</f>
        <v>0</v>
      </c>
      <c r="K17" s="95">
        <f t="shared" si="3"/>
        <v>0</v>
      </c>
      <c r="L17" s="20">
        <f>SUMIF('PIC 2022'!$P$54:$P$56,"EN PROCESO",'PIC 2022'!$I$54:$I$56)</f>
        <v>0</v>
      </c>
      <c r="M17" s="95">
        <f t="shared" si="4"/>
        <v>0</v>
      </c>
      <c r="N17" s="23">
        <f t="shared" si="5"/>
        <v>0</v>
      </c>
      <c r="O17" s="22">
        <f t="shared" si="6"/>
        <v>0</v>
      </c>
      <c r="P17" s="29"/>
      <c r="Q17" s="10">
        <f>'PIC 2022'!$M$57</f>
        <v>0</v>
      </c>
      <c r="R17" s="26">
        <f>SUM('PIC 2022'!$N$57:$N$57)</f>
        <v>0</v>
      </c>
      <c r="S17" s="9">
        <f t="shared" si="7"/>
        <v>0</v>
      </c>
      <c r="T17" s="29"/>
    </row>
    <row r="18" spans="2:20" ht="33" customHeight="1" x14ac:dyDescent="0.25">
      <c r="B18" s="4">
        <v>12</v>
      </c>
      <c r="C18" s="114" t="s">
        <v>37</v>
      </c>
      <c r="D18" s="35">
        <v>20</v>
      </c>
      <c r="E18" s="20">
        <f>SUMIF('PIC 2022'!$P$58:$P$60,"FINALIZADO",'PIC 2022'!$H$58:$H$60)</f>
        <v>0</v>
      </c>
      <c r="F18" s="19">
        <f t="shared" si="0"/>
        <v>0</v>
      </c>
      <c r="G18" s="20">
        <f>SUMIF('PIC 2022'!$P$58:$P$60,"EN PROCESO",'PIC 2022'!$H$58:$H$60)</f>
        <v>0</v>
      </c>
      <c r="H18" s="18">
        <f t="shared" si="1"/>
        <v>0</v>
      </c>
      <c r="I18" s="24">
        <f t="shared" si="2"/>
        <v>0</v>
      </c>
      <c r="J18" s="20">
        <f>SUMIF('PIC 2022'!$P$58:$P$60,"FINALIZADO",'PIC 2022'!$I$58:$I$60)</f>
        <v>0</v>
      </c>
      <c r="K18" s="95">
        <f t="shared" si="3"/>
        <v>0</v>
      </c>
      <c r="L18" s="20">
        <f>SUMIF('PIC 2022'!$P$58:$P$60,"EN PROCESO",'PIC 2022'!$I$58:$I$60)</f>
        <v>0</v>
      </c>
      <c r="M18" s="95">
        <f t="shared" si="4"/>
        <v>0</v>
      </c>
      <c r="N18" s="23">
        <f t="shared" si="5"/>
        <v>0</v>
      </c>
      <c r="O18" s="22">
        <f t="shared" si="6"/>
        <v>0</v>
      </c>
      <c r="P18" s="29"/>
      <c r="Q18" s="10">
        <f>'PIC 2022'!$M$61</f>
        <v>17</v>
      </c>
      <c r="R18" s="26">
        <f>SUM('PIC 2022'!$N$61:$N$61)</f>
        <v>0</v>
      </c>
      <c r="S18" s="9">
        <f t="shared" si="7"/>
        <v>17</v>
      </c>
      <c r="T18" s="29"/>
    </row>
    <row r="19" spans="2:20" ht="33" customHeight="1" x14ac:dyDescent="0.25">
      <c r="B19" s="4">
        <v>13</v>
      </c>
      <c r="C19" s="114" t="s">
        <v>38</v>
      </c>
      <c r="D19" s="35">
        <v>9</v>
      </c>
      <c r="E19" s="20">
        <f>SUMIF('PIC 2022'!$P$62:$P$64,"FINALIZADO",'PIC 2022'!$H$62:$H$64)</f>
        <v>0</v>
      </c>
      <c r="F19" s="19">
        <f t="shared" si="0"/>
        <v>0</v>
      </c>
      <c r="G19" s="20">
        <f>SUMIF('PIC 2022'!$P$62:$P$64,"EN PROCESO",'PIC 2022'!$H$62:$H$64)</f>
        <v>0</v>
      </c>
      <c r="H19" s="18">
        <f t="shared" si="1"/>
        <v>0</v>
      </c>
      <c r="I19" s="24">
        <f t="shared" si="2"/>
        <v>0</v>
      </c>
      <c r="J19" s="20">
        <f>SUMIF('PIC 2022'!$P$62:$P$64,"FINALIZADO",'PIC 2022'!$I$62:$I$64)</f>
        <v>0</v>
      </c>
      <c r="K19" s="95">
        <f t="shared" si="3"/>
        <v>0</v>
      </c>
      <c r="L19" s="20">
        <f>SUMIF('PIC 2022'!$P$62:$P$64,"EN PROCESO",'PIC 2022'!$I$62:$I$64)</f>
        <v>0</v>
      </c>
      <c r="M19" s="95">
        <f t="shared" si="4"/>
        <v>0</v>
      </c>
      <c r="N19" s="23">
        <f t="shared" si="5"/>
        <v>0</v>
      </c>
      <c r="O19" s="22">
        <f t="shared" si="6"/>
        <v>0</v>
      </c>
      <c r="P19" s="29"/>
      <c r="Q19" s="10">
        <f>'PIC 2022'!$M$65</f>
        <v>0</v>
      </c>
      <c r="R19" s="26">
        <f>SUM('PIC 2022'!$N$65:$N$65)</f>
        <v>0</v>
      </c>
      <c r="S19" s="9">
        <f t="shared" si="7"/>
        <v>0</v>
      </c>
      <c r="T19" s="29"/>
    </row>
    <row r="20" spans="2:20" ht="33" customHeight="1" x14ac:dyDescent="0.25">
      <c r="B20" s="90" t="s">
        <v>23</v>
      </c>
      <c r="C20" s="93"/>
      <c r="D20" s="93"/>
      <c r="E20" s="93"/>
      <c r="F20" s="93"/>
      <c r="G20" s="93"/>
      <c r="H20" s="93"/>
      <c r="I20" s="93"/>
      <c r="J20" s="93"/>
      <c r="K20" s="93"/>
      <c r="L20" s="93"/>
      <c r="M20" s="96"/>
      <c r="N20" s="93"/>
      <c r="O20" s="94"/>
      <c r="P20" s="29"/>
      <c r="Q20" s="242"/>
      <c r="R20" s="243"/>
      <c r="S20" s="244"/>
      <c r="T20" s="30"/>
    </row>
    <row r="21" spans="2:20" ht="33" customHeight="1" x14ac:dyDescent="0.25">
      <c r="B21" s="4">
        <v>14</v>
      </c>
      <c r="C21" s="114" t="s">
        <v>39</v>
      </c>
      <c r="D21" s="35">
        <v>10</v>
      </c>
      <c r="E21" s="20">
        <f>SUMIF('PIC 2022'!$P$66:$P$68,"FINALIZADO",'PIC 2022'!$H$66:$H$68)</f>
        <v>0</v>
      </c>
      <c r="F21" s="19">
        <f t="shared" si="0"/>
        <v>0</v>
      </c>
      <c r="G21" s="20">
        <f>SUMIF('PIC 2022'!$P$66:$P$68,"EN PROCESO",'PIC 2022'!$H$66:$H$68)</f>
        <v>0</v>
      </c>
      <c r="H21" s="18">
        <f t="shared" si="1"/>
        <v>0</v>
      </c>
      <c r="I21" s="24">
        <f t="shared" si="2"/>
        <v>0</v>
      </c>
      <c r="J21" s="20">
        <f>SUMIF('PIC 2022'!$P$66:$P$68,"FINALIZADO",'PIC 2022'!$I$66:$I$68)</f>
        <v>0</v>
      </c>
      <c r="K21" s="95">
        <f t="shared" si="3"/>
        <v>0</v>
      </c>
      <c r="L21" s="20">
        <f>SUMIF('PIC 2022'!$P$66:$P$68,"EN PROCESO",'PIC 2022'!$I$66:$I$68)</f>
        <v>0</v>
      </c>
      <c r="M21" s="95">
        <f t="shared" si="4"/>
        <v>0</v>
      </c>
      <c r="N21" s="23">
        <f t="shared" si="5"/>
        <v>0</v>
      </c>
      <c r="O21" s="22">
        <f t="shared" si="6"/>
        <v>0</v>
      </c>
      <c r="P21" s="29"/>
      <c r="Q21" s="10" t="e">
        <f>'PIC 2022'!#REF!</f>
        <v>#REF!</v>
      </c>
      <c r="R21" s="26" t="e">
        <f>SUM('PIC 2022'!#REF!)</f>
        <v>#REF!</v>
      </c>
      <c r="S21" s="9" t="e">
        <f t="shared" si="7"/>
        <v>#REF!</v>
      </c>
      <c r="T21" s="29"/>
    </row>
    <row r="22" spans="2:20" ht="33" customHeight="1" x14ac:dyDescent="0.25">
      <c r="B22" s="4">
        <v>15</v>
      </c>
      <c r="C22" s="114" t="s">
        <v>40</v>
      </c>
      <c r="D22" s="35">
        <v>52</v>
      </c>
      <c r="E22" s="20">
        <f>SUMIF('PIC 2022'!$P$69:$P$75,"FINALIZADO",'PIC 2022'!$H$69:$H$75)</f>
        <v>0</v>
      </c>
      <c r="F22" s="19">
        <f t="shared" si="0"/>
        <v>0</v>
      </c>
      <c r="G22" s="20">
        <f>SUMIF('PIC 2022'!$P$69:$P$75,"EN PROCESO",'PIC 2022'!$H$69:$H$75)</f>
        <v>0</v>
      </c>
      <c r="H22" s="18">
        <f t="shared" si="1"/>
        <v>0</v>
      </c>
      <c r="I22" s="24">
        <f t="shared" si="2"/>
        <v>0</v>
      </c>
      <c r="J22" s="20">
        <f>SUMIF('PIC 2022'!$P$69:$P$75,"FINALIZADO",'PIC 2022'!$I$69:$I$75)</f>
        <v>0</v>
      </c>
      <c r="K22" s="95">
        <f t="shared" si="3"/>
        <v>0</v>
      </c>
      <c r="L22" s="20">
        <f>SUMIF('PIC 2022'!$P$69:$P$75,"EN PROCESO",'PIC 2022'!$I$69:$I$75)</f>
        <v>0</v>
      </c>
      <c r="M22" s="95">
        <f t="shared" si="4"/>
        <v>0</v>
      </c>
      <c r="N22" s="23">
        <f t="shared" si="5"/>
        <v>0</v>
      </c>
      <c r="O22" s="22">
        <f t="shared" si="6"/>
        <v>0</v>
      </c>
      <c r="P22" s="29"/>
      <c r="Q22" s="10">
        <f>'PIC 2022'!$M$76</f>
        <v>73</v>
      </c>
      <c r="R22" s="26">
        <f>SUM('PIC 2022'!$N$76:$N$76)</f>
        <v>0</v>
      </c>
      <c r="S22" s="9">
        <f t="shared" si="7"/>
        <v>73</v>
      </c>
      <c r="T22" s="29"/>
    </row>
    <row r="23" spans="2:20" ht="33" customHeight="1" x14ac:dyDescent="0.25">
      <c r="B23" s="4">
        <v>16</v>
      </c>
      <c r="C23" s="114" t="s">
        <v>41</v>
      </c>
      <c r="D23" s="35">
        <v>40</v>
      </c>
      <c r="E23" s="20">
        <f>SUMIF('PIC 2022'!$P$77:$P$79,"FINALIZADO",'PIC 2022'!$H$77:$H$79)</f>
        <v>0</v>
      </c>
      <c r="F23" s="19">
        <f t="shared" si="0"/>
        <v>0</v>
      </c>
      <c r="G23" s="20">
        <f>SUMIF('PIC 2022'!$P$77:$P$79,"EN PROCESO",'PIC 2022'!$H$77:$H$79)</f>
        <v>0</v>
      </c>
      <c r="H23" s="18">
        <f t="shared" si="1"/>
        <v>0</v>
      </c>
      <c r="I23" s="24">
        <f t="shared" si="2"/>
        <v>0</v>
      </c>
      <c r="J23" s="20">
        <f>SUMIF('PIC 2022'!$P$77:$P$79,"FINALIZADO",'PIC 2022'!$I$77:$I$79)</f>
        <v>0</v>
      </c>
      <c r="K23" s="95">
        <f t="shared" si="3"/>
        <v>0</v>
      </c>
      <c r="L23" s="20">
        <f>SUMIF('PIC 2022'!$P$77:$P$79,"EN PROCESO",'PIC 2022'!$I$77:$I$79)</f>
        <v>0</v>
      </c>
      <c r="M23" s="95">
        <f t="shared" si="4"/>
        <v>0</v>
      </c>
      <c r="N23" s="23">
        <f t="shared" si="5"/>
        <v>0</v>
      </c>
      <c r="O23" s="22">
        <f t="shared" si="6"/>
        <v>0</v>
      </c>
      <c r="P23" s="29"/>
      <c r="Q23" s="10">
        <f>'PIC 2022'!$M$80</f>
        <v>0</v>
      </c>
      <c r="R23" s="26">
        <f>SUM('PIC 2022'!$N$80:$N$80)</f>
        <v>0</v>
      </c>
      <c r="S23" s="9">
        <f t="shared" si="7"/>
        <v>0</v>
      </c>
      <c r="T23" s="29"/>
    </row>
    <row r="24" spans="2:20" ht="33" customHeight="1" x14ac:dyDescent="0.25">
      <c r="B24" s="4">
        <v>17</v>
      </c>
      <c r="C24" s="114" t="s">
        <v>42</v>
      </c>
      <c r="D24" s="35">
        <v>14</v>
      </c>
      <c r="E24" s="20">
        <f>SUMIF('PIC 2022'!$P$81:$P$83,"FINALIZADO",'PIC 2022'!$H$81:$H$83)</f>
        <v>0</v>
      </c>
      <c r="F24" s="19">
        <f t="shared" si="0"/>
        <v>0</v>
      </c>
      <c r="G24" s="20">
        <f>SUMIF('PIC 2022'!$P$81:$P$83,"EN PROCESO",'PIC 2022'!$H$81:$H$83)</f>
        <v>0</v>
      </c>
      <c r="H24" s="18">
        <f t="shared" si="1"/>
        <v>0</v>
      </c>
      <c r="I24" s="24">
        <f t="shared" si="2"/>
        <v>0</v>
      </c>
      <c r="J24" s="20">
        <f>SUMIF('PIC 2022'!$P$81:$P$83,"FINALIZADO",'PIC 2022'!$I$81:$I$83)</f>
        <v>0</v>
      </c>
      <c r="K24" s="95">
        <f t="shared" si="3"/>
        <v>0</v>
      </c>
      <c r="L24" s="20">
        <f>SUMIF('PIC 2022'!$P$81:$P$83,"EN PROCESO",'PIC 2022'!$I$81:$I$83)</f>
        <v>0</v>
      </c>
      <c r="M24" s="95">
        <f t="shared" si="4"/>
        <v>0</v>
      </c>
      <c r="N24" s="23">
        <f t="shared" si="5"/>
        <v>0</v>
      </c>
      <c r="O24" s="22">
        <f t="shared" si="6"/>
        <v>0</v>
      </c>
      <c r="P24" s="29"/>
      <c r="Q24" s="10">
        <f>'PIC 2022'!$M$84</f>
        <v>0</v>
      </c>
      <c r="R24" s="26">
        <f>SUM('PIC 2022'!$N$84:$N$84)</f>
        <v>0</v>
      </c>
      <c r="S24" s="9">
        <f t="shared" si="7"/>
        <v>0</v>
      </c>
      <c r="T24" s="29"/>
    </row>
    <row r="25" spans="2:20" ht="33" customHeight="1" x14ac:dyDescent="0.25">
      <c r="B25" s="4">
        <v>18</v>
      </c>
      <c r="C25" s="114" t="s">
        <v>43</v>
      </c>
      <c r="D25" s="35">
        <v>9</v>
      </c>
      <c r="E25" s="20">
        <f>SUMIF('PIC 2022'!$P$85:$P$87,"FINALIZADO",'PIC 2022'!$H$85:$H$87)</f>
        <v>0</v>
      </c>
      <c r="F25" s="19">
        <f t="shared" si="0"/>
        <v>0</v>
      </c>
      <c r="G25" s="20">
        <f>SUMIF('PIC 2022'!$P$85:$P$87,"EN PROCESO",'PIC 2022'!$H$85:$H$87)</f>
        <v>0</v>
      </c>
      <c r="H25" s="18">
        <f t="shared" si="1"/>
        <v>0</v>
      </c>
      <c r="I25" s="24">
        <f t="shared" si="2"/>
        <v>0</v>
      </c>
      <c r="J25" s="20">
        <f>SUMIF('PIC 2022'!$P$85:$P$87,"FINALIZADO",'PIC 2022'!$I$85:$I$87)</f>
        <v>0</v>
      </c>
      <c r="K25" s="95">
        <f t="shared" si="3"/>
        <v>0</v>
      </c>
      <c r="L25" s="20">
        <f>SUMIF('PIC 2022'!$P$85:$P$87,"EN PROCESO",'PIC 2022'!$I$85:$I$87)</f>
        <v>0</v>
      </c>
      <c r="M25" s="95">
        <f t="shared" si="4"/>
        <v>0</v>
      </c>
      <c r="N25" s="23">
        <f t="shared" si="5"/>
        <v>0</v>
      </c>
      <c r="O25" s="22">
        <f t="shared" si="6"/>
        <v>0</v>
      </c>
      <c r="P25" s="29"/>
      <c r="Q25" s="10">
        <f>'PIC 2022'!$M$88</f>
        <v>0</v>
      </c>
      <c r="R25" s="26">
        <f>SUM('PIC 2022'!$N$88:$N$88)</f>
        <v>0</v>
      </c>
      <c r="S25" s="9">
        <f t="shared" si="7"/>
        <v>0</v>
      </c>
      <c r="T25" s="29"/>
    </row>
    <row r="26" spans="2:20" ht="33" customHeight="1" x14ac:dyDescent="0.25">
      <c r="B26" s="4">
        <v>19</v>
      </c>
      <c r="C26" s="114" t="s">
        <v>44</v>
      </c>
      <c r="D26" s="35">
        <v>16</v>
      </c>
      <c r="E26" s="20">
        <f>SUMIF('PIC 2022'!$P$89:$P$91,"FINALIZADO",'PIC 2022'!$H$89:$H$91)</f>
        <v>0</v>
      </c>
      <c r="F26" s="19">
        <f t="shared" si="0"/>
        <v>0</v>
      </c>
      <c r="G26" s="20">
        <f>SUMIF('PIC 2022'!$P$89:$P$91,"EN PROCESO",'PIC 2022'!$H$89:$H$91)</f>
        <v>0</v>
      </c>
      <c r="H26" s="18">
        <f t="shared" si="1"/>
        <v>0</v>
      </c>
      <c r="I26" s="24">
        <f t="shared" si="2"/>
        <v>0</v>
      </c>
      <c r="J26" s="20">
        <f>SUMIF('PIC 2022'!$P$89:$P$91,"FINALIZADO",'PIC 2022'!$I$89:$I$91)</f>
        <v>0</v>
      </c>
      <c r="K26" s="95">
        <f t="shared" si="3"/>
        <v>0</v>
      </c>
      <c r="L26" s="20">
        <f>SUMIF('PIC 2022'!$P$89:$P$91,"EN PROCESO",'PIC 2022'!$I$89:$I$91)</f>
        <v>0</v>
      </c>
      <c r="M26" s="95">
        <f t="shared" si="4"/>
        <v>0</v>
      </c>
      <c r="N26" s="23">
        <f t="shared" si="5"/>
        <v>0</v>
      </c>
      <c r="O26" s="22">
        <f t="shared" si="6"/>
        <v>0</v>
      </c>
      <c r="P26" s="29"/>
      <c r="Q26" s="10">
        <f>'PIC 2022'!$M$92</f>
        <v>0</v>
      </c>
      <c r="R26" s="26">
        <f>SUM('PIC 2022'!$N$92:$N$92)</f>
        <v>0</v>
      </c>
      <c r="S26" s="9">
        <f t="shared" si="7"/>
        <v>0</v>
      </c>
      <c r="T26" s="29"/>
    </row>
    <row r="27" spans="2:20" ht="33" customHeight="1" x14ac:dyDescent="0.25">
      <c r="B27" s="4">
        <v>20</v>
      </c>
      <c r="C27" s="114" t="s">
        <v>45</v>
      </c>
      <c r="D27" s="35">
        <v>12</v>
      </c>
      <c r="E27" s="20">
        <f>SUMIF('PIC 2022'!$P$93:$P$95,"FINALIZADO",'PIC 2022'!$H$93:$H$95)</f>
        <v>0</v>
      </c>
      <c r="F27" s="19">
        <f t="shared" si="0"/>
        <v>0</v>
      </c>
      <c r="G27" s="20">
        <f>SUMIF('PIC 2022'!$P$93:$P$95,"EN PROCESO",'PIC 2022'!$H$93:$H$95)</f>
        <v>0</v>
      </c>
      <c r="H27" s="18">
        <f t="shared" si="1"/>
        <v>0</v>
      </c>
      <c r="I27" s="24">
        <f t="shared" si="2"/>
        <v>0</v>
      </c>
      <c r="J27" s="20">
        <f>SUMIF('PIC 2022'!$P$93:$P$95,"FINALIZADO",'PIC 2022'!$I$93:$I$95)</f>
        <v>0</v>
      </c>
      <c r="K27" s="95">
        <f t="shared" si="3"/>
        <v>0</v>
      </c>
      <c r="L27" s="20">
        <f>SUMIF('PIC 2022'!$P$93:$P$95,"EN PROCESO",'PIC 2022'!$I$93:$I$95)</f>
        <v>0</v>
      </c>
      <c r="M27" s="95">
        <f t="shared" si="4"/>
        <v>0</v>
      </c>
      <c r="N27" s="23">
        <f t="shared" si="5"/>
        <v>0</v>
      </c>
      <c r="O27" s="22">
        <f t="shared" si="6"/>
        <v>0</v>
      </c>
      <c r="P27" s="29"/>
      <c r="Q27" s="10">
        <f>'PIC 2022'!$M$96</f>
        <v>0</v>
      </c>
      <c r="R27" s="26">
        <f>SUM('PIC 2022'!$N$96:$N$96)</f>
        <v>0</v>
      </c>
      <c r="S27" s="9">
        <f t="shared" si="7"/>
        <v>0</v>
      </c>
      <c r="T27" s="29"/>
    </row>
    <row r="28" spans="2:20" ht="33" customHeight="1" x14ac:dyDescent="0.25">
      <c r="B28" s="4">
        <v>21</v>
      </c>
      <c r="C28" s="114" t="s">
        <v>60</v>
      </c>
      <c r="D28" s="35">
        <v>18</v>
      </c>
      <c r="E28" s="20">
        <f>SUMIF('PIC 2022'!$P$97:$P$99,"FINALIZADO",'PIC 2022'!$H$97:$H$99)</f>
        <v>0</v>
      </c>
      <c r="F28" s="19">
        <f t="shared" si="0"/>
        <v>0</v>
      </c>
      <c r="G28" s="20">
        <f>SUMIF('PIC 2022'!$P$97:$P$99,"EN PROCESO",'PIC 2022'!$H$97:$H$99)</f>
        <v>0</v>
      </c>
      <c r="H28" s="18">
        <f t="shared" si="1"/>
        <v>0</v>
      </c>
      <c r="I28" s="24">
        <f t="shared" si="2"/>
        <v>0</v>
      </c>
      <c r="J28" s="20">
        <f>SUMIF('PIC 2022'!$P$97:$P$99,"FINALIZADO",'PIC 2022'!$I$97:$I$99)</f>
        <v>0</v>
      </c>
      <c r="K28" s="95">
        <f t="shared" si="3"/>
        <v>0</v>
      </c>
      <c r="L28" s="20">
        <f>SUMIF('PIC 2022'!$P$97:$P$99,"EN PROCESO",'PIC 2022'!$I$97:$I$99)</f>
        <v>0</v>
      </c>
      <c r="M28" s="95">
        <f t="shared" si="4"/>
        <v>0</v>
      </c>
      <c r="N28" s="23">
        <f t="shared" si="5"/>
        <v>0</v>
      </c>
      <c r="O28" s="22">
        <f t="shared" si="6"/>
        <v>0</v>
      </c>
      <c r="P28" s="29"/>
      <c r="Q28" s="10">
        <f>'PIC 2022'!$M$100</f>
        <v>0</v>
      </c>
      <c r="R28" s="26">
        <f>SUM('PIC 2022'!$N$100:$N$100)</f>
        <v>0</v>
      </c>
      <c r="S28" s="9">
        <f t="shared" si="7"/>
        <v>0</v>
      </c>
      <c r="T28" s="29"/>
    </row>
    <row r="29" spans="2:20" ht="33" customHeight="1" x14ac:dyDescent="0.25">
      <c r="B29" s="4">
        <v>22</v>
      </c>
      <c r="C29" s="114" t="s">
        <v>47</v>
      </c>
      <c r="D29" s="35">
        <v>16</v>
      </c>
      <c r="E29" s="20">
        <f>SUMIF('PIC 2022'!$P$101:$P$103,"FINALIZADO",'PIC 2022'!$H$101:$H$103)</f>
        <v>0</v>
      </c>
      <c r="F29" s="19">
        <f t="shared" si="0"/>
        <v>0</v>
      </c>
      <c r="G29" s="20">
        <f>SUMIF('PIC 2022'!$P$101:$P$103,"EN PROCESO",'PIC 2022'!$H$101:$H$103)</f>
        <v>0</v>
      </c>
      <c r="H29" s="18">
        <f t="shared" si="1"/>
        <v>0</v>
      </c>
      <c r="I29" s="24">
        <f t="shared" si="2"/>
        <v>0</v>
      </c>
      <c r="J29" s="20">
        <f>SUMIF('PIC 2022'!$P$101:$P$103,"FINALIZADO",'PIC 2022'!$I$101:$I$103)</f>
        <v>0</v>
      </c>
      <c r="K29" s="95">
        <f t="shared" si="3"/>
        <v>0</v>
      </c>
      <c r="L29" s="20">
        <f>SUMIF('PIC 2022'!$P$101:$P$103,"EN PROCESO",'PIC 2022'!$I$101:$I$103)</f>
        <v>0</v>
      </c>
      <c r="M29" s="95">
        <f t="shared" si="4"/>
        <v>0</v>
      </c>
      <c r="N29" s="23">
        <f t="shared" si="5"/>
        <v>0</v>
      </c>
      <c r="O29" s="22">
        <f t="shared" si="6"/>
        <v>0</v>
      </c>
      <c r="P29" s="29"/>
      <c r="Q29" s="10">
        <f>'PIC 2022'!$M$104</f>
        <v>0</v>
      </c>
      <c r="R29" s="26">
        <f>SUM('PIC 2022'!$N$104:$N$104)</f>
        <v>0</v>
      </c>
      <c r="S29" s="9">
        <f t="shared" si="7"/>
        <v>0</v>
      </c>
      <c r="T29" s="29"/>
    </row>
    <row r="30" spans="2:20" ht="33" customHeight="1" x14ac:dyDescent="0.25">
      <c r="B30" s="4">
        <v>23</v>
      </c>
      <c r="C30" s="114" t="s">
        <v>48</v>
      </c>
      <c r="D30" s="35">
        <v>14</v>
      </c>
      <c r="E30" s="20">
        <f>SUMIF('PIC 2022'!$P$105:$P$107,"FINALIZADO",'PIC 2022'!$H$105:$H$107)</f>
        <v>0</v>
      </c>
      <c r="F30" s="19">
        <f t="shared" si="0"/>
        <v>0</v>
      </c>
      <c r="G30" s="20">
        <f>SUMIF('PIC 2022'!$P$105:$P$107,"EN PROCESO",'PIC 2022'!$H$105:$H$107)</f>
        <v>0</v>
      </c>
      <c r="H30" s="18">
        <f t="shared" si="1"/>
        <v>0</v>
      </c>
      <c r="I30" s="24">
        <f t="shared" si="2"/>
        <v>0</v>
      </c>
      <c r="J30" s="20">
        <f>SUMIF('PIC 2022'!$P$105:$P$107,"FINALIZADO",'PIC 2022'!$I$105:$I$107)</f>
        <v>0</v>
      </c>
      <c r="K30" s="95">
        <f t="shared" si="3"/>
        <v>0</v>
      </c>
      <c r="L30" s="20">
        <f>SUMIF('PIC 2022'!$P$105:$P$107,"EN PROCESO",'PIC 2022'!$I$105:$I$107)</f>
        <v>0</v>
      </c>
      <c r="M30" s="95">
        <f t="shared" si="4"/>
        <v>0</v>
      </c>
      <c r="N30" s="23">
        <f t="shared" si="5"/>
        <v>0</v>
      </c>
      <c r="O30" s="22">
        <f t="shared" si="6"/>
        <v>0</v>
      </c>
      <c r="P30" s="29"/>
      <c r="Q30" s="10">
        <f>'PIC 2022'!$M$108</f>
        <v>20</v>
      </c>
      <c r="R30" s="26">
        <f>SUM('PIC 2022'!$N$108:$N$108)</f>
        <v>0</v>
      </c>
      <c r="S30" s="9">
        <f t="shared" si="7"/>
        <v>20</v>
      </c>
      <c r="T30" s="29"/>
    </row>
    <row r="31" spans="2:20" ht="33" customHeight="1" x14ac:dyDescent="0.25">
      <c r="B31" s="4">
        <v>24</v>
      </c>
      <c r="C31" s="114" t="s">
        <v>61</v>
      </c>
      <c r="D31" s="35">
        <v>14</v>
      </c>
      <c r="E31" s="20">
        <f>SUMIF('PIC 2022'!$P$109:$P$116,"FINALIZADO",'PIC 2022'!$H$109:$H$116)</f>
        <v>0</v>
      </c>
      <c r="F31" s="19">
        <f t="shared" si="0"/>
        <v>0</v>
      </c>
      <c r="G31" s="20">
        <f>SUMIF('PIC 2022'!$P$109:$P$116,"EN PROCESO",'PIC 2022'!$H$109:$H$116)</f>
        <v>0</v>
      </c>
      <c r="H31" s="18">
        <f t="shared" si="1"/>
        <v>0</v>
      </c>
      <c r="I31" s="24">
        <f t="shared" si="2"/>
        <v>0</v>
      </c>
      <c r="J31" s="20">
        <f>SUMIF('PIC 2022'!$P$109:$P$116,"FINALIZADO",'PIC 2022'!$I$109:$I$116)</f>
        <v>0</v>
      </c>
      <c r="K31" s="95">
        <f t="shared" si="3"/>
        <v>0</v>
      </c>
      <c r="L31" s="20">
        <f>SUMIF('PIC 2022'!$P$109:$P$116,"EN PROCESO",'PIC 2022'!$I$109:$I$116)</f>
        <v>0</v>
      </c>
      <c r="M31" s="95">
        <f t="shared" si="4"/>
        <v>0</v>
      </c>
      <c r="N31" s="23">
        <f t="shared" si="5"/>
        <v>0</v>
      </c>
      <c r="O31" s="22">
        <f t="shared" si="6"/>
        <v>0</v>
      </c>
      <c r="P31" s="29"/>
      <c r="Q31" s="10">
        <f>'PIC 2022'!$M$117</f>
        <v>49</v>
      </c>
      <c r="R31" s="26">
        <f>SUM('PIC 2022'!$N$117:$N$117)</f>
        <v>0</v>
      </c>
      <c r="S31" s="9">
        <f t="shared" si="7"/>
        <v>49</v>
      </c>
      <c r="T31" s="29"/>
    </row>
    <row r="32" spans="2:20" ht="33" customHeight="1" x14ac:dyDescent="0.25">
      <c r="B32" s="4">
        <v>25</v>
      </c>
      <c r="C32" s="114" t="s">
        <v>17</v>
      </c>
      <c r="D32" s="35">
        <v>31</v>
      </c>
      <c r="E32" s="20">
        <f>SUMIF('PIC 2022'!$P$118:$P$132,"FINALIZADO",'PIC 2022'!$H$118:$H$132)</f>
        <v>0</v>
      </c>
      <c r="F32" s="19">
        <f t="shared" si="0"/>
        <v>0</v>
      </c>
      <c r="G32" s="20">
        <f>SUMIF('PIC 2022'!$P$118:$P$132,"EN PROCESO",'PIC 2022'!$H$118:$H$132)</f>
        <v>0</v>
      </c>
      <c r="H32" s="18">
        <f t="shared" si="1"/>
        <v>0</v>
      </c>
      <c r="I32" s="24">
        <f t="shared" si="2"/>
        <v>0</v>
      </c>
      <c r="J32" s="20">
        <f>SUMIF('PIC 2022'!$P$118:$P$132,"FINALIZADO",'PIC 2022'!$I$118:$I$132)</f>
        <v>0</v>
      </c>
      <c r="K32" s="95">
        <f t="shared" si="3"/>
        <v>0</v>
      </c>
      <c r="L32" s="20">
        <f>SUMIF('PIC 2022'!$P$118:$P$132,"EN PROCESO",'PIC 2022'!$I$118:$I$132)</f>
        <v>0</v>
      </c>
      <c r="M32" s="95">
        <f t="shared" si="4"/>
        <v>0</v>
      </c>
      <c r="N32" s="23">
        <f t="shared" si="5"/>
        <v>0</v>
      </c>
      <c r="O32" s="22">
        <f t="shared" si="6"/>
        <v>0</v>
      </c>
      <c r="P32" s="29"/>
      <c r="Q32" s="10">
        <f>'PIC 2022'!$M$133</f>
        <v>89</v>
      </c>
      <c r="R32" s="26">
        <f>SUM('PIC 2022'!$N$133:$N$133)</f>
        <v>0</v>
      </c>
      <c r="S32" s="9">
        <f t="shared" si="7"/>
        <v>89</v>
      </c>
      <c r="T32" s="29"/>
    </row>
    <row r="33" spans="2:21" ht="33" customHeight="1" x14ac:dyDescent="0.25">
      <c r="B33" s="4">
        <v>26</v>
      </c>
      <c r="C33" s="114" t="s">
        <v>62</v>
      </c>
      <c r="D33" s="35">
        <v>13</v>
      </c>
      <c r="E33" s="20">
        <f>SUMIF('PIC 2022'!$P$134:$P$137,"FINALIZADO",'PIC 2022'!$H$134:$H$137)</f>
        <v>0</v>
      </c>
      <c r="F33" s="19">
        <f t="shared" si="0"/>
        <v>0</v>
      </c>
      <c r="G33" s="20">
        <f>SUMIF('PIC 2022'!$P$134:$P$137,"EN PROCESO",'PIC 2022'!$H$134:$H$137)</f>
        <v>0</v>
      </c>
      <c r="H33" s="18">
        <f t="shared" si="1"/>
        <v>0</v>
      </c>
      <c r="I33" s="24">
        <f t="shared" si="2"/>
        <v>0</v>
      </c>
      <c r="J33" s="20">
        <f>SUMIF('PIC 2022'!$P$134:$P$137,"FINALIZADO",'PIC 2022'!$I$134:$I$137)</f>
        <v>0</v>
      </c>
      <c r="K33" s="95">
        <f t="shared" si="3"/>
        <v>0</v>
      </c>
      <c r="L33" s="20">
        <f>SUMIF('PIC 2022'!$P$134:$P$137,"EN PROCESO",'PIC 2022'!$I$134:$I$137)</f>
        <v>0</v>
      </c>
      <c r="M33" s="95">
        <f t="shared" si="4"/>
        <v>0</v>
      </c>
      <c r="N33" s="23">
        <f t="shared" si="5"/>
        <v>0</v>
      </c>
      <c r="O33" s="22">
        <f t="shared" si="6"/>
        <v>0</v>
      </c>
      <c r="P33" s="29"/>
      <c r="Q33" s="10">
        <f>'PIC 2022'!$M$138</f>
        <v>39</v>
      </c>
      <c r="R33" s="26">
        <f>SUM('PIC 2022'!$N$138:$N$138)</f>
        <v>0</v>
      </c>
      <c r="S33" s="9">
        <f t="shared" si="7"/>
        <v>39</v>
      </c>
      <c r="T33" s="29"/>
    </row>
    <row r="34" spans="2:21" ht="33" customHeight="1" x14ac:dyDescent="0.25">
      <c r="B34" s="4">
        <v>27</v>
      </c>
      <c r="C34" s="114" t="s">
        <v>63</v>
      </c>
      <c r="D34" s="35">
        <v>62</v>
      </c>
      <c r="E34" s="20">
        <f>SUMIF('PIC 2022'!$P$139:$P$141,"FINALIZADO",'PIC 2022'!$H$139:$H$141)</f>
        <v>0</v>
      </c>
      <c r="F34" s="19">
        <f t="shared" si="0"/>
        <v>0</v>
      </c>
      <c r="G34" s="20">
        <f>SUMIF('PIC 2022'!$P$139:$P$141,"EN PROCESO",'PIC 2022'!$H$139:$H$141)</f>
        <v>0</v>
      </c>
      <c r="H34" s="18">
        <f t="shared" si="1"/>
        <v>0</v>
      </c>
      <c r="I34" s="24">
        <f t="shared" si="2"/>
        <v>0</v>
      </c>
      <c r="J34" s="20">
        <f>SUMIF('PIC 2022'!$P$139:$P$141,"FINALIZADO",'PIC 2022'!$I$139:$I$141)</f>
        <v>0</v>
      </c>
      <c r="K34" s="95">
        <f t="shared" si="3"/>
        <v>0</v>
      </c>
      <c r="L34" s="20">
        <f>SUMIF('PIC 2022'!$P$139:$P$141,"EN PROCESO",'PIC 2022'!$I$139:$I$141)</f>
        <v>0</v>
      </c>
      <c r="M34" s="95">
        <f t="shared" si="4"/>
        <v>0</v>
      </c>
      <c r="N34" s="23">
        <f t="shared" si="5"/>
        <v>0</v>
      </c>
      <c r="O34" s="22">
        <f t="shared" si="6"/>
        <v>0</v>
      </c>
      <c r="P34" s="29"/>
      <c r="Q34" s="10">
        <f>'PIC 2022'!$M$142</f>
        <v>0</v>
      </c>
      <c r="R34" s="26">
        <f>SUM('PIC 2022'!$N$142:$N$142)</f>
        <v>0</v>
      </c>
      <c r="S34" s="9">
        <f t="shared" si="7"/>
        <v>0</v>
      </c>
      <c r="T34" s="29"/>
    </row>
    <row r="35" spans="2:21" ht="33" customHeight="1" x14ac:dyDescent="0.25">
      <c r="B35" s="4">
        <v>28</v>
      </c>
      <c r="C35" s="114" t="s">
        <v>64</v>
      </c>
      <c r="D35" s="35">
        <v>75</v>
      </c>
      <c r="E35" s="20">
        <f>SUMIF('PIC 2022'!$P$143:$P$173,"FINALIZADO",'PIC 2022'!$H$143:$I$173)</f>
        <v>0</v>
      </c>
      <c r="F35" s="19">
        <f t="shared" si="0"/>
        <v>0</v>
      </c>
      <c r="G35" s="20">
        <f>SUMIF('PIC 2022'!$P$143:$P$173,"EN PROCESO",'PIC 2022'!$H$143:$H$173)</f>
        <v>0</v>
      </c>
      <c r="H35" s="18">
        <f t="shared" si="1"/>
        <v>0</v>
      </c>
      <c r="I35" s="24">
        <f t="shared" si="2"/>
        <v>0</v>
      </c>
      <c r="J35" s="20">
        <f>SUMIF('PIC 2022'!$P$143:$P$173,"FINALIZADO",'PIC 2022'!$I$143:$I$173)</f>
        <v>0</v>
      </c>
      <c r="K35" s="95">
        <f t="shared" si="3"/>
        <v>0</v>
      </c>
      <c r="L35" s="20">
        <f>SUMIF('PIC 2022'!$P$143:$P$173,"EN PROCESO",'PIC 2022'!$I$143:$I$173)</f>
        <v>0</v>
      </c>
      <c r="M35" s="95">
        <f t="shared" si="4"/>
        <v>0</v>
      </c>
      <c r="N35" s="23">
        <f t="shared" si="5"/>
        <v>0</v>
      </c>
      <c r="O35" s="22">
        <f t="shared" si="6"/>
        <v>0</v>
      </c>
      <c r="P35" s="29"/>
      <c r="Q35" s="10">
        <f>'PIC 2022'!$M$174</f>
        <v>258</v>
      </c>
      <c r="R35" s="26">
        <f>SUM('PIC 2022'!$N$174:$N$174)</f>
        <v>0</v>
      </c>
      <c r="S35" s="9">
        <f t="shared" si="7"/>
        <v>258</v>
      </c>
      <c r="T35" s="29"/>
    </row>
    <row r="36" spans="2:21" ht="33" customHeight="1" x14ac:dyDescent="0.25">
      <c r="B36" s="4">
        <v>29</v>
      </c>
      <c r="C36" s="114" t="s">
        <v>51</v>
      </c>
      <c r="D36" s="35">
        <v>5</v>
      </c>
      <c r="E36" s="20">
        <f>SUMIF('PIC 2022'!$P$175:$P$177,"FINALIZADO",'PIC 2022'!$H$175:$I$177)</f>
        <v>0</v>
      </c>
      <c r="F36" s="19">
        <f t="shared" si="0"/>
        <v>0</v>
      </c>
      <c r="G36" s="20">
        <f>SUMIF('PIC 2022'!$P$175:$P$177,"EN PROCESO",'PIC 2022'!$H$175:$H$177)</f>
        <v>0</v>
      </c>
      <c r="H36" s="18">
        <f t="shared" si="1"/>
        <v>0</v>
      </c>
      <c r="I36" s="24">
        <f t="shared" si="2"/>
        <v>0</v>
      </c>
      <c r="J36" s="20">
        <f>SUMIF('PIC 2022'!$P$175:$P$177,"FINALIZADO",'PIC 2022'!$I$175:$I$177)</f>
        <v>0</v>
      </c>
      <c r="K36" s="95">
        <f t="shared" si="3"/>
        <v>0</v>
      </c>
      <c r="L36" s="20">
        <f>SUMIF('PIC 2022'!$P$175:$P$177,"EN PROCESO",'PIC 2022'!$I$175:$I$177)</f>
        <v>0</v>
      </c>
      <c r="M36" s="95">
        <f t="shared" si="4"/>
        <v>0</v>
      </c>
      <c r="N36" s="23">
        <f t="shared" si="5"/>
        <v>0</v>
      </c>
      <c r="O36" s="22">
        <f t="shared" si="6"/>
        <v>0</v>
      </c>
      <c r="P36" s="29"/>
      <c r="Q36" s="10">
        <f>'PIC 2022'!$M$178</f>
        <v>0</v>
      </c>
      <c r="R36" s="26">
        <f>SUM('PIC 2022'!$N$178:$N$178)</f>
        <v>0</v>
      </c>
      <c r="S36" s="9">
        <f t="shared" si="7"/>
        <v>0</v>
      </c>
      <c r="T36" s="29"/>
    </row>
    <row r="37" spans="2:21" ht="33" customHeight="1" x14ac:dyDescent="0.25">
      <c r="B37" s="4">
        <v>30</v>
      </c>
      <c r="C37" s="114" t="s">
        <v>52</v>
      </c>
      <c r="D37" s="35">
        <v>31</v>
      </c>
      <c r="E37" s="20">
        <f>SUMIF('PIC 2022'!$P$179:$P$188,"FINALIZADO",'PIC 2022'!$H$179:$I$188)</f>
        <v>0</v>
      </c>
      <c r="F37" s="19">
        <f t="shared" si="0"/>
        <v>0</v>
      </c>
      <c r="G37" s="20">
        <f>SUMIF('PIC 2022'!$P$179:$P$188,"EN PROCESO",'PIC 2022'!$H$179:$H$188)</f>
        <v>0</v>
      </c>
      <c r="H37" s="18">
        <f t="shared" si="1"/>
        <v>0</v>
      </c>
      <c r="I37" s="24">
        <f t="shared" si="2"/>
        <v>0</v>
      </c>
      <c r="J37" s="20">
        <f>SUMIF('PIC 2022'!$P$179:$P$188,"FINALIZADO",'PIC 2022'!$I$179:$I$188)</f>
        <v>0</v>
      </c>
      <c r="K37" s="95">
        <f t="shared" si="3"/>
        <v>0</v>
      </c>
      <c r="L37" s="20">
        <f>SUMIF('PIC 2022'!$P$179:$P$188,"EN PROCESO",'PIC 2022'!$I$179:$I$188)</f>
        <v>0</v>
      </c>
      <c r="M37" s="95">
        <f t="shared" si="4"/>
        <v>0</v>
      </c>
      <c r="N37" s="23">
        <f t="shared" si="5"/>
        <v>0</v>
      </c>
      <c r="O37" s="22">
        <f t="shared" si="6"/>
        <v>0</v>
      </c>
      <c r="P37" s="29"/>
      <c r="Q37" s="10">
        <f>'PIC 2022'!$M$189</f>
        <v>73</v>
      </c>
      <c r="R37" s="26">
        <f>SUM('PIC 2022'!$N$189:$N$189)</f>
        <v>0</v>
      </c>
      <c r="S37" s="9">
        <f t="shared" si="7"/>
        <v>73</v>
      </c>
      <c r="T37" s="29"/>
    </row>
    <row r="38" spans="2:21" ht="33" customHeight="1" x14ac:dyDescent="0.25">
      <c r="B38" s="4">
        <v>31</v>
      </c>
      <c r="C38" s="114" t="s">
        <v>53</v>
      </c>
      <c r="D38" s="35">
        <v>13</v>
      </c>
      <c r="E38" s="20">
        <f>SUMIF('PIC 2022'!$P$190:$P$192,"FINALIZADO",'PIC 2022'!$H$190:$I$192)</f>
        <v>0</v>
      </c>
      <c r="F38" s="19">
        <f t="shared" si="0"/>
        <v>0</v>
      </c>
      <c r="G38" s="20">
        <f>SUMIF('PIC 2022'!$P$190:$P$192,"EN PROCESO",'PIC 2022'!$H$190:$H$192)</f>
        <v>0</v>
      </c>
      <c r="H38" s="18">
        <f t="shared" si="1"/>
        <v>0</v>
      </c>
      <c r="I38" s="24">
        <f t="shared" si="2"/>
        <v>0</v>
      </c>
      <c r="J38" s="20">
        <f>SUMIF('PIC 2022'!$P$190:$P$192,"FINALIZADO",'PIC 2022'!$I$190:$I$192)</f>
        <v>0</v>
      </c>
      <c r="K38" s="95">
        <f t="shared" si="3"/>
        <v>0</v>
      </c>
      <c r="L38" s="20">
        <f>SUMIF('PIC 2022'!$P$190:$P$192,"EN PROCESO",'PIC 2022'!$I$190:$I$192)</f>
        <v>0</v>
      </c>
      <c r="M38" s="95">
        <f t="shared" si="4"/>
        <v>0</v>
      </c>
      <c r="N38" s="23">
        <f t="shared" si="5"/>
        <v>0</v>
      </c>
      <c r="O38" s="22">
        <f t="shared" si="6"/>
        <v>0</v>
      </c>
      <c r="P38" s="29"/>
      <c r="Q38" s="10">
        <f>'PIC 2022'!$M$193</f>
        <v>0</v>
      </c>
      <c r="R38" s="26">
        <f>SUM('PIC 2022'!$N$193:$N$193)</f>
        <v>0</v>
      </c>
      <c r="S38" s="9">
        <f t="shared" si="7"/>
        <v>0</v>
      </c>
      <c r="T38" s="29"/>
    </row>
    <row r="39" spans="2:21" ht="33" customHeight="1" x14ac:dyDescent="0.25">
      <c r="B39" s="4">
        <v>32</v>
      </c>
      <c r="C39" s="114" t="s">
        <v>54</v>
      </c>
      <c r="D39" s="35">
        <v>14</v>
      </c>
      <c r="E39" s="20">
        <f>SUMIF('PIC 2022'!$P$194:$P$196,"FINALIZADO",'PIC 2022'!$H$194:$I$196)</f>
        <v>0</v>
      </c>
      <c r="F39" s="19">
        <f t="shared" si="0"/>
        <v>0</v>
      </c>
      <c r="G39" s="20">
        <f>SUMIF('PIC 2022'!$P$194:$P$196,"EN PROCESO",'PIC 2022'!$H$194:$H$196)</f>
        <v>0</v>
      </c>
      <c r="H39" s="18">
        <f t="shared" si="1"/>
        <v>0</v>
      </c>
      <c r="I39" s="24">
        <f t="shared" si="2"/>
        <v>0</v>
      </c>
      <c r="J39" s="20">
        <f>SUMIF('PIC 2022'!$P$194:$P$196,"FINALIZADO",'PIC 2022'!$I$194:$I$196)</f>
        <v>0</v>
      </c>
      <c r="K39" s="95">
        <f t="shared" si="3"/>
        <v>0</v>
      </c>
      <c r="L39" s="20">
        <f>SUMIF('PIC 2022'!$P$194:$P$196,"EN PROCESO",'PIC 2022'!$I$194:$I$196)</f>
        <v>0</v>
      </c>
      <c r="M39" s="95">
        <f t="shared" si="4"/>
        <v>0</v>
      </c>
      <c r="N39" s="23">
        <f t="shared" si="5"/>
        <v>0</v>
      </c>
      <c r="O39" s="22">
        <f t="shared" si="6"/>
        <v>0</v>
      </c>
      <c r="P39" s="29"/>
      <c r="Q39" s="10">
        <f>'PIC 2022'!$M$197</f>
        <v>0</v>
      </c>
      <c r="R39" s="26">
        <f>SUM('PIC 2022'!$N$197:$N$197)</f>
        <v>0</v>
      </c>
      <c r="S39" s="9">
        <f t="shared" si="7"/>
        <v>0</v>
      </c>
      <c r="T39" s="29"/>
    </row>
    <row r="40" spans="2:21" ht="33" customHeight="1" x14ac:dyDescent="0.25">
      <c r="B40" s="4">
        <v>33</v>
      </c>
      <c r="C40" s="114" t="s">
        <v>20</v>
      </c>
      <c r="D40" s="35">
        <v>64</v>
      </c>
      <c r="E40" s="20">
        <f>SUMIF('PIC 2022'!$P$198:$P$206,"FINALIZADO",'PIC 2022'!$H$198:$H$206)</f>
        <v>0</v>
      </c>
      <c r="F40" s="19">
        <f t="shared" si="0"/>
        <v>0</v>
      </c>
      <c r="G40" s="20">
        <f>SUMIF('PIC 2022'!$P$198:$P$206,"EN PROCESO",'PIC 2022'!$H$198:$H$206)</f>
        <v>0</v>
      </c>
      <c r="H40" s="18">
        <f t="shared" si="1"/>
        <v>0</v>
      </c>
      <c r="I40" s="24">
        <f t="shared" si="2"/>
        <v>0</v>
      </c>
      <c r="J40" s="20">
        <f>SUMIF('PIC 2022'!$P$198:$P$206,"FINALIZADO",'PIC 2022'!$I$198:$I$206)</f>
        <v>0</v>
      </c>
      <c r="K40" s="95">
        <f t="shared" si="3"/>
        <v>0</v>
      </c>
      <c r="L40" s="20">
        <f>SUMIF('PIC 2022'!$P$198:$P$206,"EN PROCESO",'PIC 2022'!$I$198:$I$206)</f>
        <v>0</v>
      </c>
      <c r="M40" s="95">
        <f t="shared" si="4"/>
        <v>0</v>
      </c>
      <c r="N40" s="23">
        <f t="shared" si="5"/>
        <v>0</v>
      </c>
      <c r="O40" s="22">
        <f t="shared" si="6"/>
        <v>0</v>
      </c>
      <c r="P40" s="29"/>
      <c r="Q40" s="10">
        <f>'PIC 2022'!$M$207</f>
        <v>100</v>
      </c>
      <c r="R40" s="26">
        <f>SUM('PIC 2022'!$N$207:$N$207)</f>
        <v>0</v>
      </c>
      <c r="S40" s="9">
        <f t="shared" si="7"/>
        <v>100</v>
      </c>
      <c r="T40" s="29"/>
    </row>
    <row r="41" spans="2:21" ht="33" customHeight="1" x14ac:dyDescent="0.25">
      <c r="B41" s="4">
        <v>34</v>
      </c>
      <c r="C41" s="114" t="s">
        <v>55</v>
      </c>
      <c r="D41" s="35">
        <v>10</v>
      </c>
      <c r="E41" s="20">
        <f>SUMIF('PIC 2022'!$P$208:$P$210,"FINALIZADO",'PIC 2022'!$H$208:$H$210)</f>
        <v>0</v>
      </c>
      <c r="F41" s="19">
        <f t="shared" si="0"/>
        <v>0</v>
      </c>
      <c r="G41" s="20">
        <f>SUMIF('PIC 2022'!$P$208:$P$210,"EN PROCESO",'PIC 2022'!$H$208:$H$210)</f>
        <v>0</v>
      </c>
      <c r="H41" s="18">
        <f t="shared" si="1"/>
        <v>0</v>
      </c>
      <c r="I41" s="24">
        <f t="shared" si="2"/>
        <v>0</v>
      </c>
      <c r="J41" s="20">
        <f>SUMIF('PIC 2022'!$P$208:$P$210,"FINALIZADO",'PIC 2022'!$I$208:$I$210)</f>
        <v>0</v>
      </c>
      <c r="K41" s="95">
        <f t="shared" si="3"/>
        <v>0</v>
      </c>
      <c r="L41" s="20">
        <f>SUMIF('PIC 2022'!$P$208:$P$210,"EN PROCESO",'PIC 2022'!$I$208:$I$210)</f>
        <v>0</v>
      </c>
      <c r="M41" s="95">
        <f t="shared" si="4"/>
        <v>0</v>
      </c>
      <c r="N41" s="23">
        <f t="shared" si="5"/>
        <v>0</v>
      </c>
      <c r="O41" s="22">
        <f t="shared" si="6"/>
        <v>0</v>
      </c>
      <c r="P41" s="29"/>
      <c r="Q41" s="10">
        <f>'PIC 2022'!$M$211</f>
        <v>0</v>
      </c>
      <c r="R41" s="26">
        <f>SUM('PIC 2022'!$N$211:$N$211)</f>
        <v>0</v>
      </c>
      <c r="S41" s="9">
        <f t="shared" si="7"/>
        <v>0</v>
      </c>
      <c r="T41" s="29"/>
    </row>
    <row r="42" spans="2:21" ht="33" customHeight="1" x14ac:dyDescent="0.25">
      <c r="B42" s="4">
        <v>35</v>
      </c>
      <c r="C42" s="114" t="s">
        <v>56</v>
      </c>
      <c r="D42" s="35">
        <v>4</v>
      </c>
      <c r="E42" s="20">
        <f>SUMIF('PIC 2022'!$P$212:$P$214,"FINALIZADO",'PIC 2022'!$H$212:$H$214)</f>
        <v>0</v>
      </c>
      <c r="F42" s="19">
        <f t="shared" si="0"/>
        <v>0</v>
      </c>
      <c r="G42" s="20">
        <f>SUMIF('PIC 2022'!$P$212:$P$214,"EN PROCESO",'PIC 2022'!$H$212:$H$214)</f>
        <v>0</v>
      </c>
      <c r="H42" s="18">
        <f t="shared" si="1"/>
        <v>0</v>
      </c>
      <c r="I42" s="24">
        <f t="shared" si="2"/>
        <v>0</v>
      </c>
      <c r="J42" s="20">
        <f>SUMIF('PIC 2022'!$P$212:$P$214,"FINALIZADO",'PIC 2022'!$I$212:$I$214)</f>
        <v>0</v>
      </c>
      <c r="K42" s="95">
        <f t="shared" si="3"/>
        <v>0</v>
      </c>
      <c r="L42" s="20">
        <f>SUMIF('PIC 2022'!$P$212:$P$214,"EN PROCESO",'PIC 2022'!$I$212:$I$214)</f>
        <v>0</v>
      </c>
      <c r="M42" s="95">
        <f t="shared" si="4"/>
        <v>0</v>
      </c>
      <c r="N42" s="23">
        <f t="shared" si="5"/>
        <v>0</v>
      </c>
      <c r="O42" s="22">
        <f t="shared" si="6"/>
        <v>0</v>
      </c>
      <c r="P42" s="29"/>
      <c r="Q42" s="10">
        <f>'PIC 2022'!$M$215</f>
        <v>0</v>
      </c>
      <c r="R42" s="26">
        <f>SUM('PIC 2022'!$N$215:$N$215)</f>
        <v>0</v>
      </c>
      <c r="S42" s="9">
        <f t="shared" si="7"/>
        <v>0</v>
      </c>
      <c r="T42" s="29"/>
    </row>
    <row r="43" spans="2:21" ht="33" customHeight="1" x14ac:dyDescent="0.25">
      <c r="B43" s="4">
        <v>36</v>
      </c>
      <c r="C43" s="114" t="s">
        <v>57</v>
      </c>
      <c r="D43" s="35">
        <v>8</v>
      </c>
      <c r="E43" s="20">
        <f>SUMIF('PIC 2022'!$P$216:$P$218,"FINALIZADO",'PIC 2022'!$H$216:$H$218)</f>
        <v>0</v>
      </c>
      <c r="F43" s="19">
        <f t="shared" si="0"/>
        <v>0</v>
      </c>
      <c r="G43" s="20">
        <f>SUMIF('PIC 2022'!$P$216:$P$218,"EN PROCESO",'PIC 2022'!$H$216:$H$218)</f>
        <v>0</v>
      </c>
      <c r="H43" s="18">
        <f t="shared" si="1"/>
        <v>0</v>
      </c>
      <c r="I43" s="24">
        <f t="shared" si="2"/>
        <v>0</v>
      </c>
      <c r="J43" s="20">
        <f>SUMIF('PIC 2022'!$P$216:$P$218,"FINALIZADO",'PIC 2022'!$I$216:$I$218)</f>
        <v>0</v>
      </c>
      <c r="K43" s="95">
        <f t="shared" si="3"/>
        <v>0</v>
      </c>
      <c r="L43" s="20">
        <f>SUMIF('PIC 2022'!$P$216:$P$218,"EN PROCESO",'PIC 2022'!$I$216:$I$218)</f>
        <v>0</v>
      </c>
      <c r="M43" s="95">
        <f t="shared" si="4"/>
        <v>0</v>
      </c>
      <c r="N43" s="23">
        <f t="shared" si="5"/>
        <v>0</v>
      </c>
      <c r="O43" s="22">
        <f t="shared" si="6"/>
        <v>0</v>
      </c>
      <c r="P43" s="29"/>
      <c r="Q43" s="10">
        <f>'PIC 2022'!$M$219</f>
        <v>0</v>
      </c>
      <c r="R43" s="26">
        <f>SUM('PIC 2022'!$N$219:$N$219)</f>
        <v>0</v>
      </c>
      <c r="S43" s="9">
        <f t="shared" si="7"/>
        <v>0</v>
      </c>
      <c r="T43" s="29"/>
    </row>
    <row r="44" spans="2:21" ht="33" customHeight="1" x14ac:dyDescent="0.25">
      <c r="B44" s="4">
        <v>37</v>
      </c>
      <c r="C44" s="114" t="s">
        <v>58</v>
      </c>
      <c r="D44" s="35">
        <v>14</v>
      </c>
      <c r="E44" s="20">
        <f>SUMIF('PIC 2022'!$P$220:$P$224,"FINALIZADO",'PIC 2022'!$H$220:$H$224)</f>
        <v>0</v>
      </c>
      <c r="F44" s="19">
        <f t="shared" si="0"/>
        <v>0</v>
      </c>
      <c r="G44" s="20">
        <f>SUMIF('PIC 2022'!$P$220:$P$224,"EN PROCESO",'PIC 2022'!$H$220:$H$224)</f>
        <v>0</v>
      </c>
      <c r="H44" s="18">
        <f t="shared" si="1"/>
        <v>0</v>
      </c>
      <c r="I44" s="24">
        <f t="shared" si="2"/>
        <v>0</v>
      </c>
      <c r="J44" s="20">
        <f>SUMIF('PIC 2022'!$P$220:$P$224,"FINALIZADO",'PIC 2022'!$I$220:$I$224)</f>
        <v>0</v>
      </c>
      <c r="K44" s="95">
        <f t="shared" si="3"/>
        <v>0</v>
      </c>
      <c r="L44" s="20">
        <f>SUMIF('PIC 2022'!$P$220:$P$224,"EN PROCESO",'PIC 2022'!$I$220:$I$224)</f>
        <v>0</v>
      </c>
      <c r="M44" s="95">
        <f t="shared" si="4"/>
        <v>0</v>
      </c>
      <c r="N44" s="23">
        <f t="shared" si="5"/>
        <v>0</v>
      </c>
      <c r="O44" s="22">
        <f t="shared" si="6"/>
        <v>0</v>
      </c>
      <c r="P44" s="29"/>
      <c r="Q44" s="10">
        <f>'PIC 2022'!$M$225</f>
        <v>6</v>
      </c>
      <c r="R44" s="26">
        <f>SUM('PIC 2022'!$N$225:$N$225)</f>
        <v>0</v>
      </c>
      <c r="S44" s="9">
        <f>Q44+R44</f>
        <v>6</v>
      </c>
      <c r="T44" s="29"/>
    </row>
    <row r="45" spans="2:21" ht="33" customHeight="1" x14ac:dyDescent="0.25">
      <c r="B45" s="4">
        <v>38</v>
      </c>
      <c r="C45" s="114" t="s">
        <v>59</v>
      </c>
      <c r="D45" s="35">
        <v>25</v>
      </c>
      <c r="E45" s="20">
        <f>SUMIF('PIC 2022'!$P$226:$P$231,"FINALIZADO",'PIC 2022'!$H$226:$H$231)</f>
        <v>0</v>
      </c>
      <c r="F45" s="19">
        <f t="shared" si="0"/>
        <v>0</v>
      </c>
      <c r="G45" s="20">
        <f>SUMIF('PIC 2022'!$P$226:$P$231,"EN PROCESO",'PIC 2022'!$H$226:$H$231)</f>
        <v>0</v>
      </c>
      <c r="H45" s="18">
        <f t="shared" si="1"/>
        <v>0</v>
      </c>
      <c r="I45" s="24">
        <f t="shared" si="2"/>
        <v>0</v>
      </c>
      <c r="J45" s="20">
        <f>SUMIF('PIC 2022'!$P$226:$P$231,"FINALIZADO",'PIC 2022'!$I$226:$I$231)</f>
        <v>0</v>
      </c>
      <c r="K45" s="95">
        <f t="shared" si="3"/>
        <v>0</v>
      </c>
      <c r="L45" s="20">
        <f>SUMIF('PIC 2022'!$P$226:$P$231,"EN PROCESO",'PIC 2022'!$I$226:$I$231)</f>
        <v>0</v>
      </c>
      <c r="M45" s="95">
        <f t="shared" si="4"/>
        <v>0</v>
      </c>
      <c r="N45" s="23">
        <f t="shared" si="5"/>
        <v>0</v>
      </c>
      <c r="O45" s="22">
        <f t="shared" si="6"/>
        <v>0</v>
      </c>
      <c r="P45" s="29"/>
      <c r="Q45" s="10">
        <f>'PIC 2022'!$M$232</f>
        <v>31</v>
      </c>
      <c r="R45" s="26">
        <f>SUM('PIC 2022'!$N$232:$N$232)</f>
        <v>0</v>
      </c>
      <c r="S45" s="9">
        <f>Q45+R45</f>
        <v>31</v>
      </c>
      <c r="T45" s="29"/>
    </row>
    <row r="46" spans="2:21" ht="33" customHeight="1" thickBot="1" x14ac:dyDescent="0.3">
      <c r="B46" s="4">
        <v>39</v>
      </c>
      <c r="C46" s="114" t="s">
        <v>100</v>
      </c>
      <c r="D46" s="21">
        <f>COUNTA('PIC 2022'!$G$233:$G$237)</f>
        <v>4</v>
      </c>
      <c r="E46" s="20">
        <f>SUMIF('PIC 2022'!$P$233:$P$237,"FINALIZADO",'PIC 2022'!$H$233:$H$237)</f>
        <v>0</v>
      </c>
      <c r="F46" s="19">
        <f t="shared" si="0"/>
        <v>0</v>
      </c>
      <c r="G46" s="20">
        <f>SUMIF('PIC 2022'!$P$233:$P$237,"EN PROCESO",'PIC 2022'!$H$233:$H$237)</f>
        <v>0</v>
      </c>
      <c r="H46" s="18">
        <f t="shared" si="1"/>
        <v>0</v>
      </c>
      <c r="I46" s="24">
        <f t="shared" si="2"/>
        <v>0</v>
      </c>
      <c r="J46" s="20">
        <f>SUMIF('PIC 2022'!$P$233:$P$237,"FINALIZADO",'PIC 2022'!$I$233:$I$237)</f>
        <v>0</v>
      </c>
      <c r="K46" s="95">
        <f t="shared" si="3"/>
        <v>0</v>
      </c>
      <c r="L46" s="20">
        <f>SUMIF('PIC 2022'!$P$233:$P$237,"EN PROCESO",'PIC 2022'!$I$233:$I$237)</f>
        <v>0</v>
      </c>
      <c r="M46" s="95">
        <f t="shared" si="4"/>
        <v>0</v>
      </c>
      <c r="N46" s="23">
        <f t="shared" si="5"/>
        <v>0</v>
      </c>
      <c r="O46" s="22">
        <f t="shared" si="6"/>
        <v>0</v>
      </c>
      <c r="P46" s="29"/>
      <c r="Q46" s="10">
        <f>'PIC 2022'!$M$238</f>
        <v>50</v>
      </c>
      <c r="R46" s="26">
        <f>SUM('PIC 2022'!$N$238:$N$238)</f>
        <v>0</v>
      </c>
      <c r="S46" s="9">
        <f>Q46+R46</f>
        <v>50</v>
      </c>
      <c r="T46" s="29"/>
    </row>
    <row r="47" spans="2:21" s="33" customFormat="1" ht="24.75" customHeight="1" thickBot="1" x14ac:dyDescent="0.3">
      <c r="B47" s="31"/>
      <c r="C47" s="17" t="s">
        <v>0</v>
      </c>
      <c r="D47" s="16">
        <f>SUM(D6:D46)-D46</f>
        <v>865</v>
      </c>
      <c r="E47" s="16">
        <f>SUM(E6:E46)</f>
        <v>0</v>
      </c>
      <c r="F47" s="15">
        <f>AVERAGE(F6:F46)</f>
        <v>0</v>
      </c>
      <c r="G47" s="16">
        <f>SUM(G6:G46)</f>
        <v>0</v>
      </c>
      <c r="H47" s="15">
        <f>AVERAGE(H6:H46)</f>
        <v>0</v>
      </c>
      <c r="I47" s="15">
        <f>AVERAGE(I6:I46)</f>
        <v>0</v>
      </c>
      <c r="J47" s="16">
        <f>SUM(J6:J46)</f>
        <v>0</v>
      </c>
      <c r="K47" s="15">
        <f>AVERAGE(K6:K46)</f>
        <v>0</v>
      </c>
      <c r="L47" s="16">
        <f>SUM(L6:L46)</f>
        <v>0</v>
      </c>
      <c r="M47" s="15">
        <f>AVERAGE(M6:M46)</f>
        <v>0</v>
      </c>
      <c r="N47" s="40">
        <f>SUM(N6:N46)</f>
        <v>0</v>
      </c>
      <c r="O47" s="14">
        <f>N47/D47</f>
        <v>0</v>
      </c>
      <c r="P47" s="32"/>
      <c r="Q47" s="8" t="e">
        <f>SUM(Q6:Q46)</f>
        <v>#REF!</v>
      </c>
      <c r="R47" s="7" t="e">
        <f>SUM(R6:R46)</f>
        <v>#REF!</v>
      </c>
      <c r="S47" s="6" t="e">
        <f>SUM(S6:S46)</f>
        <v>#REF!</v>
      </c>
      <c r="T47" s="32"/>
      <c r="U47" s="89"/>
    </row>
    <row r="48" spans="2:21" x14ac:dyDescent="0.25">
      <c r="C48" s="27"/>
      <c r="D48" s="34"/>
      <c r="E48" s="29"/>
      <c r="F48" s="29"/>
      <c r="G48" s="29"/>
      <c r="H48" s="29"/>
      <c r="I48" s="29"/>
      <c r="J48" s="29"/>
      <c r="K48" s="29"/>
      <c r="L48" s="29"/>
      <c r="M48" s="29"/>
      <c r="N48" s="29"/>
      <c r="O48" s="29"/>
      <c r="P48" s="29"/>
      <c r="Q48" s="29"/>
      <c r="R48" s="29"/>
      <c r="S48" s="29"/>
    </row>
  </sheetData>
  <mergeCells count="6">
    <mergeCell ref="Q20:S20"/>
    <mergeCell ref="D2:F2"/>
    <mergeCell ref="B3:O3"/>
    <mergeCell ref="Q3:S3"/>
    <mergeCell ref="Q5:S5"/>
    <mergeCell ref="Q7:S7"/>
  </mergeCells>
  <printOptions horizontalCentered="1" verticalCentered="1"/>
  <pageMargins left="0.23622047244094491" right="0.31496062992125984" top="0.27559055118110237" bottom="0.19685039370078741" header="0.31496062992125984" footer="0.31496062992125984"/>
  <pageSetup paperSize="9" scale="2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0B9C301-8D92-4BEF-BAB5-7F8102214B2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PIC 2022</vt:lpstr>
      <vt:lpstr>VALORES</vt:lpstr>
      <vt:lpstr>CONSOLIDADO</vt:lpstr>
      <vt:lpstr>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David Alejandro Vija Salinas</cp:lastModifiedBy>
  <cp:lastPrinted>2022-04-21T19:57:02Z</cp:lastPrinted>
  <dcterms:created xsi:type="dcterms:W3CDTF">2021-02-23T17:07:53Z</dcterms:created>
  <dcterms:modified xsi:type="dcterms:W3CDTF">2022-07-07T15:42:37Z</dcterms:modified>
</cp:coreProperties>
</file>